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DQUISICIONES_DIANA_RGUEZ\2026\7 CUARTO PERIODO EXTRAORDINARIO\40051001-046-26\1 Bases y anexos\Anexos 40051001-046-26\"/>
    </mc:Choice>
  </mc:AlternateContent>
  <xr:revisionPtr revIDLastSave="0" documentId="13_ncr:1_{BBD93C94-B834-4FAC-887B-35562516BF34}" xr6:coauthVersionLast="47" xr6:coauthVersionMax="47" xr10:uidLastSave="{00000000-0000-0000-0000-000000000000}"/>
  <bookViews>
    <workbookView xWindow="-110" yWindow="-110" windowWidth="19420" windowHeight="10300" activeTab="2" xr2:uid="{C037FBB8-6985-45D9-9F9E-CBEA45076E7C}"/>
  </bookViews>
  <sheets>
    <sheet name="Criterios de priorización" sheetId="2" r:id="rId1"/>
    <sheet name="Categorías" sheetId="6" r:id="rId2"/>
    <sheet name="Priorización" sheetId="7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53" i="7" l="1"/>
  <c r="Y250" i="7"/>
  <c r="AE249" i="7"/>
  <c r="J248" i="7"/>
  <c r="H244" i="7" s="1"/>
  <c r="V242" i="7"/>
  <c r="J240" i="7"/>
  <c r="AE239" i="7"/>
  <c r="Y239" i="7"/>
  <c r="P239" i="7"/>
  <c r="S238" i="7"/>
  <c r="M238" i="7"/>
  <c r="AE233" i="7"/>
  <c r="V233" i="7"/>
  <c r="H232" i="7"/>
  <c r="P230" i="7"/>
  <c r="V228" i="7"/>
  <c r="M228" i="7"/>
  <c r="AE227" i="7"/>
  <c r="S227" i="7"/>
  <c r="J227" i="7"/>
  <c r="H226" i="7"/>
  <c r="AE224" i="7"/>
  <c r="AB224" i="7"/>
  <c r="H223" i="7" s="1"/>
  <c r="J224" i="7"/>
  <c r="P221" i="7"/>
  <c r="V217" i="7"/>
  <c r="Y216" i="7"/>
  <c r="AE213" i="7"/>
  <c r="S212" i="7"/>
  <c r="M211" i="7"/>
  <c r="J209" i="7"/>
  <c r="AB208" i="7"/>
  <c r="H205" i="7"/>
  <c r="Y203" i="7"/>
  <c r="V203" i="7"/>
  <c r="P203" i="7"/>
  <c r="M203" i="7"/>
  <c r="J203" i="7"/>
  <c r="AE201" i="7"/>
  <c r="S201" i="7"/>
  <c r="H199" i="7"/>
  <c r="AE190" i="7"/>
  <c r="J189" i="7"/>
  <c r="V188" i="7"/>
  <c r="S188" i="7"/>
  <c r="M186" i="7"/>
  <c r="AB183" i="7"/>
  <c r="Y180" i="7"/>
  <c r="AE179" i="7"/>
  <c r="J179" i="7"/>
  <c r="H178" i="7"/>
  <c r="M176" i="7"/>
  <c r="AB175" i="7"/>
  <c r="Y175" i="7"/>
  <c r="V175" i="7"/>
  <c r="P174" i="7"/>
  <c r="J174" i="7"/>
  <c r="AE173" i="7"/>
  <c r="S173" i="7"/>
  <c r="AE167" i="7"/>
  <c r="AB166" i="7"/>
  <c r="H165" i="7"/>
  <c r="P163" i="7"/>
  <c r="AE161" i="7"/>
  <c r="Y161" i="7"/>
  <c r="V161" i="7"/>
  <c r="M161" i="7"/>
  <c r="AB160" i="7"/>
  <c r="J160" i="7"/>
  <c r="S159" i="7"/>
  <c r="P155" i="7"/>
  <c r="Y151" i="7"/>
  <c r="V151" i="7"/>
  <c r="S151" i="7"/>
  <c r="AE150" i="7"/>
  <c r="AB150" i="7"/>
  <c r="M150" i="7"/>
  <c r="J150" i="7"/>
  <c r="H149" i="7" s="1"/>
  <c r="P147" i="7"/>
  <c r="S146" i="7"/>
  <c r="M146" i="7"/>
  <c r="V145" i="7"/>
  <c r="J145" i="7"/>
  <c r="H144" i="7" s="1"/>
  <c r="Y142" i="7"/>
  <c r="V142" i="7"/>
  <c r="P142" i="7"/>
  <c r="M141" i="7"/>
  <c r="J141" i="7"/>
  <c r="S140" i="7"/>
  <c r="AE139" i="7"/>
  <c r="AB136" i="7"/>
  <c r="AE135" i="7"/>
  <c r="J135" i="7"/>
  <c r="Y134" i="7"/>
  <c r="M134" i="7"/>
  <c r="V133" i="7"/>
  <c r="S133" i="7"/>
  <c r="H132" i="7"/>
  <c r="J130" i="7"/>
  <c r="AE129" i="7"/>
  <c r="V129" i="7"/>
  <c r="S129" i="7"/>
  <c r="P126" i="7"/>
  <c r="Y122" i="7"/>
  <c r="M121" i="7"/>
  <c r="AE120" i="7"/>
  <c r="V120" i="7"/>
  <c r="H117" i="7" s="1"/>
  <c r="Y115" i="7"/>
  <c r="P115" i="7"/>
  <c r="H112" i="7" s="1"/>
  <c r="P110" i="7"/>
  <c r="V109" i="7"/>
  <c r="AE108" i="7"/>
  <c r="Y108" i="7"/>
  <c r="M106" i="7"/>
  <c r="J106" i="7"/>
  <c r="S105" i="7"/>
  <c r="H104" i="7"/>
  <c r="Y102" i="7"/>
  <c r="S102" i="7"/>
  <c r="M102" i="7"/>
  <c r="H101" i="7" s="1"/>
  <c r="AB99" i="7"/>
  <c r="Y99" i="7"/>
  <c r="S99" i="7"/>
  <c r="AE98" i="7"/>
  <c r="V98" i="7"/>
  <c r="P98" i="7"/>
  <c r="M98" i="7"/>
  <c r="J98" i="7"/>
  <c r="H97" i="7"/>
  <c r="AE95" i="7"/>
  <c r="AB92" i="7"/>
  <c r="Y92" i="7"/>
  <c r="V91" i="7"/>
  <c r="S91" i="7"/>
  <c r="P91" i="7"/>
  <c r="H90" i="7" s="1"/>
  <c r="P88" i="7"/>
  <c r="V86" i="7"/>
  <c r="AE85" i="7"/>
  <c r="AB84" i="7"/>
  <c r="M84" i="7"/>
  <c r="J84" i="7"/>
  <c r="Y83" i="7"/>
  <c r="S83" i="7"/>
  <c r="V78" i="7"/>
  <c r="P77" i="7"/>
  <c r="Y76" i="7"/>
  <c r="M76" i="7"/>
  <c r="AE75" i="7"/>
  <c r="S74" i="7"/>
  <c r="J74" i="7"/>
  <c r="H72" i="7"/>
  <c r="V69" i="7"/>
  <c r="P69" i="7"/>
  <c r="AE67" i="7"/>
  <c r="Y67" i="7"/>
  <c r="AB66" i="7"/>
  <c r="S66" i="7"/>
  <c r="M66" i="7"/>
  <c r="J66" i="7"/>
  <c r="P61" i="7"/>
  <c r="AE59" i="7"/>
  <c r="Y58" i="7"/>
  <c r="V58" i="7"/>
  <c r="M58" i="7"/>
  <c r="S57" i="7"/>
  <c r="J57" i="7"/>
  <c r="H54" i="7" s="1"/>
  <c r="S51" i="7"/>
  <c r="AE50" i="7"/>
  <c r="H49" i="7"/>
  <c r="P47" i="7"/>
  <c r="AE45" i="7"/>
  <c r="Y44" i="7"/>
  <c r="M44" i="7"/>
  <c r="V43" i="7"/>
  <c r="J43" i="7"/>
  <c r="H40" i="7" s="1"/>
  <c r="S42" i="7"/>
  <c r="Y38" i="7"/>
  <c r="P37" i="7"/>
  <c r="AB36" i="7"/>
  <c r="V36" i="7"/>
  <c r="Y33" i="7"/>
  <c r="J33" i="7"/>
  <c r="AE32" i="7"/>
  <c r="AB32" i="7"/>
  <c r="P29" i="7"/>
  <c r="AE26" i="7"/>
  <c r="V26" i="7"/>
  <c r="Y25" i="7"/>
  <c r="J25" i="7"/>
  <c r="M24" i="7"/>
  <c r="AB22" i="7"/>
  <c r="H20" i="7"/>
  <c r="Y18" i="7"/>
  <c r="V18" i="7"/>
  <c r="M18" i="7"/>
  <c r="AE17" i="7"/>
  <c r="J17" i="7"/>
  <c r="V14" i="7"/>
  <c r="S13" i="7"/>
  <c r="M13" i="7"/>
  <c r="J13" i="7"/>
  <c r="M9" i="7"/>
  <c r="Y8" i="7"/>
  <c r="V8" i="7"/>
  <c r="AE7" i="7"/>
  <c r="AB7" i="7"/>
  <c r="S7" i="7"/>
  <c r="P7" i="7"/>
  <c r="J7" i="7"/>
  <c r="H80" i="7" l="1"/>
  <c r="H138" i="7"/>
  <c r="H31" i="7"/>
  <c r="H63" i="7"/>
  <c r="H16" i="7"/>
  <c r="H5" i="7"/>
  <c r="H235" i="7"/>
  <c r="H182" i="7"/>
  <c r="H172" i="7"/>
  <c r="H158" i="7"/>
  <c r="H128" i="7"/>
  <c r="D55" i="6"/>
  <c r="D49" i="6"/>
  <c r="D40" i="6"/>
  <c r="D35" i="6"/>
  <c r="D28" i="6"/>
  <c r="D22" i="6"/>
  <c r="D13" i="6"/>
  <c r="D8" i="6"/>
  <c r="D57" i="6" l="1"/>
  <c r="AE12" i="7" l="1"/>
  <c r="Y12" i="7"/>
  <c r="M36" i="7"/>
  <c r="AB13" i="7"/>
  <c r="P12" i="7"/>
  <c r="H35" i="7"/>
</calcChain>
</file>

<file path=xl/sharedStrings.xml><?xml version="1.0" encoding="utf-8"?>
<sst xmlns="http://schemas.openxmlformats.org/spreadsheetml/2006/main" count="673" uniqueCount="215">
  <si>
    <t>Modelo Fennigkoh y Smith</t>
  </si>
  <si>
    <t>Clave</t>
  </si>
  <si>
    <t>Categoría</t>
  </si>
  <si>
    <t>Función</t>
  </si>
  <si>
    <t>Prioridad</t>
  </si>
  <si>
    <t>Partida</t>
  </si>
  <si>
    <t>Concepto</t>
  </si>
  <si>
    <t>Descripción</t>
  </si>
  <si>
    <t>VII</t>
  </si>
  <si>
    <t>Otros</t>
  </si>
  <si>
    <t>Relacionados con el paciente y otros</t>
  </si>
  <si>
    <t>I</t>
  </si>
  <si>
    <t>Camas y camillas</t>
  </si>
  <si>
    <t>II</t>
  </si>
  <si>
    <t>VIII</t>
  </si>
  <si>
    <t>V</t>
  </si>
  <si>
    <t>III</t>
  </si>
  <si>
    <t>VI</t>
  </si>
  <si>
    <t>IV</t>
  </si>
  <si>
    <t>Control fisiológico adicional y diagnóstico</t>
  </si>
  <si>
    <t>Terapéutico</t>
  </si>
  <si>
    <t>Cirugía y cuidados intensivos</t>
  </si>
  <si>
    <t>Equipos de Atención Neonatal</t>
  </si>
  <si>
    <t>Diagnóstico</t>
  </si>
  <si>
    <t>Equipos de Imagen</t>
  </si>
  <si>
    <t>Equipos de Monitoreo y Diagnóstico</t>
  </si>
  <si>
    <t>Apoyo vital</t>
  </si>
  <si>
    <t>Analítico</t>
  </si>
  <si>
    <t>Accesorios del laboratorio</t>
  </si>
  <si>
    <t>Equipos de refrigeración clínica</t>
  </si>
  <si>
    <t>Equipos de esterilización</t>
  </si>
  <si>
    <t>Análisis del laboratorio</t>
  </si>
  <si>
    <t>IX</t>
  </si>
  <si>
    <t>Campanas de flujo laminar</t>
  </si>
  <si>
    <t>X</t>
  </si>
  <si>
    <t>Categoría Unidades Médicas</t>
  </si>
  <si>
    <t>Sigla</t>
  </si>
  <si>
    <t>Descripción de la función</t>
  </si>
  <si>
    <t>Puntuación</t>
  </si>
  <si>
    <t>Dolores Hidalgo</t>
  </si>
  <si>
    <t>HE</t>
  </si>
  <si>
    <t>Hospital de Especialidad</t>
  </si>
  <si>
    <t>Guanajuato</t>
  </si>
  <si>
    <t>HG</t>
  </si>
  <si>
    <t>Hospital General</t>
  </si>
  <si>
    <t>Ocampo</t>
  </si>
  <si>
    <t>HC</t>
  </si>
  <si>
    <t>Hospital Comunitario</t>
  </si>
  <si>
    <t>Fisioterapia y tratamiento</t>
  </si>
  <si>
    <t>San Diego de la Unión</t>
  </si>
  <si>
    <t>JS</t>
  </si>
  <si>
    <t>Unidades de 1er Nivel bajo responsabilidad Jurisdiccional</t>
  </si>
  <si>
    <t>Control de cirugía y cuidados intensivos</t>
  </si>
  <si>
    <t>San Felipe</t>
  </si>
  <si>
    <t>Atarjea</t>
  </si>
  <si>
    <t>Doctor Mora</t>
  </si>
  <si>
    <t>San José Iturbide</t>
  </si>
  <si>
    <t>Computadoras y afines</t>
  </si>
  <si>
    <t>San Luis de la Paz</t>
  </si>
  <si>
    <t>Relacionadas con el paciente y otros</t>
  </si>
  <si>
    <t>San Miguel Allende</t>
  </si>
  <si>
    <t>Santa Catarina</t>
  </si>
  <si>
    <t>Tierra Blanca</t>
  </si>
  <si>
    <t>Victoria</t>
  </si>
  <si>
    <t>Xichú</t>
  </si>
  <si>
    <t>Apaseo el Alto</t>
  </si>
  <si>
    <t>Apaseo el Grande</t>
  </si>
  <si>
    <t>Celaya</t>
  </si>
  <si>
    <t>Comonfort</t>
  </si>
  <si>
    <t>Cortazar</t>
  </si>
  <si>
    <t>Santa Cruz de Juventino Rosas</t>
  </si>
  <si>
    <t>Tarimoro</t>
  </si>
  <si>
    <t>Villagrán</t>
  </si>
  <si>
    <t>Acámbaro</t>
  </si>
  <si>
    <t>Coroneo</t>
  </si>
  <si>
    <t>Jerécuaro</t>
  </si>
  <si>
    <t>Salvatierra</t>
  </si>
  <si>
    <t>Santiago Maravatío</t>
  </si>
  <si>
    <t>Tarandacuao</t>
  </si>
  <si>
    <t>Jaral del Progreso</t>
  </si>
  <si>
    <t>Moroléon</t>
  </si>
  <si>
    <t>Salamanca</t>
  </si>
  <si>
    <t>Uriangato</t>
  </si>
  <si>
    <t>Valle de Santiago</t>
  </si>
  <si>
    <t>Yuriria</t>
  </si>
  <si>
    <t>Abasolo</t>
  </si>
  <si>
    <t>Cuerámaro</t>
  </si>
  <si>
    <t>Huanímaro</t>
  </si>
  <si>
    <t>Irapuato</t>
  </si>
  <si>
    <t>Pénjamo</t>
  </si>
  <si>
    <t>Pueblo Nuevo</t>
  </si>
  <si>
    <t>León</t>
  </si>
  <si>
    <t>Manuel Doblado</t>
  </si>
  <si>
    <t>Purísima del Rincón</t>
  </si>
  <si>
    <t>Romita</t>
  </si>
  <si>
    <t>San Francisco del Rincón</t>
  </si>
  <si>
    <t>Silao de la Victoria</t>
  </si>
  <si>
    <t xml:space="preserve">Priodidad de atención  </t>
  </si>
  <si>
    <t>Cantidad</t>
  </si>
  <si>
    <t>Cama clínica múltiples posiciones para paciente adulto (Eléctrica)</t>
  </si>
  <si>
    <t>Cama clínica múltiples posiciones para paciente pediátrico (Eléctrica)</t>
  </si>
  <si>
    <t>Carro camilla para adulto</t>
  </si>
  <si>
    <t>Carro camilla radiotransparente</t>
  </si>
  <si>
    <t>Cuna de calor radiante</t>
  </si>
  <si>
    <t>Cuna de calor radiante con fototerapia básica</t>
  </si>
  <si>
    <t>Incubadora de cuidados generales</t>
  </si>
  <si>
    <t>Lámpara de fototerapia</t>
  </si>
  <si>
    <t>Sistema de fototerapia de manta</t>
  </si>
  <si>
    <t>Rayos X Fijo</t>
  </si>
  <si>
    <t>Rayos X Móvil</t>
  </si>
  <si>
    <t>Ultrasonógrafo (color avanzado)</t>
  </si>
  <si>
    <t>Electrocardiógrafo multicanal con interpretación</t>
  </si>
  <si>
    <t>Monitor de signos vitales avanzado</t>
  </si>
  <si>
    <t>Monitor de signos vitales intermedio</t>
  </si>
  <si>
    <t>Desfibrilador-monitor-marcapaso</t>
  </si>
  <si>
    <t>Congelador de Banco de Sangre</t>
  </si>
  <si>
    <t>Refrigerador para Laboratorio</t>
  </si>
  <si>
    <t>Refrigerador para reactivos y productos biológicos</t>
  </si>
  <si>
    <t>Refrigerador para vacunas</t>
  </si>
  <si>
    <t>Ultracongelador vertical</t>
  </si>
  <si>
    <t>Aspirador gástrico para succión continua e intermitente</t>
  </si>
  <si>
    <t>Lámpara quirúrgica doble</t>
  </si>
  <si>
    <t>Máquina de anestesia básica</t>
  </si>
  <si>
    <t>Máquina de anestesia intermedia</t>
  </si>
  <si>
    <t>Mesa quirúrgica electrohidráulica</t>
  </si>
  <si>
    <t>Mesa quirúrgica mecanicohidráulica</t>
  </si>
  <si>
    <t>Unidad de electrocirugía general</t>
  </si>
  <si>
    <t>Esterilizador de gas óxido de etileno</t>
  </si>
  <si>
    <t>Esterilizador de vapor autogenerado 100L</t>
  </si>
  <si>
    <t>Esterilizador de vapor autogenerado 250L</t>
  </si>
  <si>
    <t>Esterilizador de vapor autogenerado 450L</t>
  </si>
  <si>
    <t>Campana de flujo laminar vertical</t>
  </si>
  <si>
    <t>Ventilador adulto-pediátrico-neonatal</t>
  </si>
  <si>
    <t>Ventilador de traslado</t>
  </si>
  <si>
    <t>TOTAL</t>
  </si>
  <si>
    <t>Equipos</t>
  </si>
  <si>
    <t>Zona 2</t>
  </si>
  <si>
    <t>Zona 3</t>
  </si>
  <si>
    <t>Zona 4</t>
  </si>
  <si>
    <t>Zona 1</t>
  </si>
  <si>
    <t>Unidades médicas 
de la Js I</t>
  </si>
  <si>
    <t>Unidades médicas 
de la Js II</t>
  </si>
  <si>
    <t>Unidades médicas 
de la Js III</t>
  </si>
  <si>
    <t>Unidades médicas 
de la Js IV</t>
  </si>
  <si>
    <t>Unidades médicas 
de la Js V</t>
  </si>
  <si>
    <t>Unidades médicas 
de la Js VI</t>
  </si>
  <si>
    <t>Unidades médicas 
de la Js VII</t>
  </si>
  <si>
    <t>Unidades médicas 
de la Js VIII</t>
  </si>
  <si>
    <t>Clave Js</t>
  </si>
  <si>
    <t>Análisis de laboratorio</t>
  </si>
  <si>
    <t>Equipos de Ventilación</t>
  </si>
  <si>
    <t>Equipos de Reanimación Cardiaca</t>
  </si>
  <si>
    <t>Equipos de Especialidades Quirúrgicas</t>
  </si>
  <si>
    <t>Region 1</t>
  </si>
  <si>
    <t>Region 2</t>
  </si>
  <si>
    <t>Region 3</t>
  </si>
  <si>
    <t>Region 4</t>
  </si>
  <si>
    <t>Total</t>
  </si>
  <si>
    <t>Unidades médicas de la Js I</t>
  </si>
  <si>
    <t>Unidades médicas de la Js II</t>
  </si>
  <si>
    <t>Unidades médicas de la Js III</t>
  </si>
  <si>
    <t>Unidades médicas de la Js IV</t>
  </si>
  <si>
    <t>Unidades médicas de la Js V</t>
  </si>
  <si>
    <t>Unidades médicas de la Js VI</t>
  </si>
  <si>
    <t>Unidades médicas de la Js VII</t>
  </si>
  <si>
    <t>Unidades médicas de la Js VIII</t>
  </si>
  <si>
    <t>Unidad Médica</t>
  </si>
  <si>
    <t xml:space="preserve">I  </t>
  </si>
  <si>
    <t>Equipos de reanimación cardiaca</t>
  </si>
  <si>
    <t>HOSPITAL GENERAL DOLORES HIDALGO "CUNA DE LA INDEPENDENCIA NACIONAL"</t>
  </si>
  <si>
    <t>HOSPITAL MATERNO DE SAN LUIS DE LA PAZ</t>
  </si>
  <si>
    <t>HOSPITAL MATERNO CELAYA</t>
  </si>
  <si>
    <t>HOSPITAL GENERAL ACAMBARO MIGUEL HIDALGO</t>
  </si>
  <si>
    <t>HOSPITAL GENERAL SALAMANCA</t>
  </si>
  <si>
    <t>HOSPITAL MATERNO INFANTIL IRAPUATO</t>
  </si>
  <si>
    <t>HOSPITAL DE ESPECIALIDADES PEDIATRICO LEON</t>
  </si>
  <si>
    <t>HOSPITAL GENERAL SILAO</t>
  </si>
  <si>
    <t>HOSPITAL GENERAL GUANAJUATO "DR. VALENTIN GRACIA"</t>
  </si>
  <si>
    <t>HOSPITAL GENERAL SAN MIGUEL DE ALLENDE "DR. FELIPE G. DOBARGANES"</t>
  </si>
  <si>
    <t>HOSPITAL GENERAL CELAYA</t>
  </si>
  <si>
    <t>HOSPITAL GENERAL SALVATIERRA</t>
  </si>
  <si>
    <t>HOSPITAL GENERAL URIANGATO</t>
  </si>
  <si>
    <t>HOSPITAL GENERAL IRAPUATO</t>
  </si>
  <si>
    <t>HOSPITAL DE ESPECIALIDAD MATERNO INFANTIL DE LEON</t>
  </si>
  <si>
    <t>HOSPITAL GENERAL PURISIMA DEL RINCON</t>
  </si>
  <si>
    <t>HOSPITAL GENERAL SAN JOSE ITURBIDE</t>
  </si>
  <si>
    <t>HOSPITAL GENERAL VALLE DE SANTIAGO</t>
  </si>
  <si>
    <t>HOSPITAL GENERAL PENJAMO</t>
  </si>
  <si>
    <t>HOSPITAL GENERAL SAN LUIS DE LA PAZ</t>
  </si>
  <si>
    <t xml:space="preserve">II  </t>
  </si>
  <si>
    <t>Equipos de ventilación</t>
  </si>
  <si>
    <t>HOSPITAL GENERAL LEON</t>
  </si>
  <si>
    <t>Equipos de monitoreo y diagnóstico</t>
  </si>
  <si>
    <t>Equipos de especialidades quirúrgicas</t>
  </si>
  <si>
    <t xml:space="preserve">Diagnóstico </t>
  </si>
  <si>
    <t>HOSPITAL COMUNITARIO SAN DIEGO DE LA UNION</t>
  </si>
  <si>
    <t>SALAMANCA-CAISES</t>
  </si>
  <si>
    <t>HOSPITAL COMUNITARIO APASEO EL ALTO</t>
  </si>
  <si>
    <t>HOSPITAL COMUNITARIO JERECUARO</t>
  </si>
  <si>
    <t>MOROLEON-CAISES</t>
  </si>
  <si>
    <t>HOSPITAL COMUNITARIO HUANIMARO</t>
  </si>
  <si>
    <t>HOSPITAL COMUNITARIO COMONFORT</t>
  </si>
  <si>
    <t>HOSPITAL COMUNITARIO CORTAZAR</t>
  </si>
  <si>
    <t>HOSPITAL COMUNITARIO SANTA CRUZ DE JUVENTINO ROSAS</t>
  </si>
  <si>
    <t>HOSPITAL COMUNITARIO TARIMORO</t>
  </si>
  <si>
    <t>HOSPITAL COMUNITARIO SAN FELIPE</t>
  </si>
  <si>
    <t>HOSPITAL COMUNITARIO ABASOLO</t>
  </si>
  <si>
    <t>HOSPITAL COMUNITARIO LAS JOYAS</t>
  </si>
  <si>
    <t>HOSPITAL COMUNITARIO APASEO EL GRANDE</t>
  </si>
  <si>
    <t>HOSPITAL COMUNITARIO MANUEL DOBLADO</t>
  </si>
  <si>
    <t>Ultrasonógrafo 
(color avanzado)</t>
  </si>
  <si>
    <t>SAN FRANCISCO DEL RINCON-CAISES</t>
  </si>
  <si>
    <t xml:space="preserve">Analitico </t>
  </si>
  <si>
    <t xml:space="preserve">Análisis de Laboratorio </t>
  </si>
  <si>
    <r>
      <t>Anexo 1 Criterios de Priorización
Licitación Pública Nacional Presencial No.</t>
    </r>
    <r>
      <rPr>
        <sz val="11"/>
        <color rgb="FF000000"/>
        <rFont val="Calibri"/>
        <family val="2"/>
        <scheme val="minor"/>
      </rPr>
      <t xml:space="preserve"> </t>
    </r>
    <r>
      <rPr>
        <b/>
        <sz val="11"/>
        <color rgb="FF000000"/>
        <rFont val="Calibri"/>
        <family val="2"/>
        <scheme val="minor"/>
      </rPr>
      <t>40051001-046-26 (CAGEG-046/2026), para la Contratación del Servicio de Mantenimiento Preventivo de Equipo Médico para las Unidades Médicas del Instituto de Salud Pública del Estado de Guanajuato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</si>
</sst>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0"/>
      <name val="Calibri"/>
      <family val="2"/>
    </font>
    <font>
      <b/>
      <sz val="12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BBC04"/>
        <bgColor indexed="64"/>
      </patternFill>
    </fill>
    <fill>
      <patternFill patternType="solid">
        <fgColor rgb="FFA4C2F4"/>
        <bgColor indexed="64"/>
      </patternFill>
    </fill>
    <fill>
      <patternFill patternType="solid">
        <fgColor rgb="FF93C47D"/>
        <bgColor indexed="64"/>
      </patternFill>
    </fill>
    <fill>
      <patternFill patternType="solid">
        <fgColor rgb="FF46BDC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EFEFEF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2" tint="-9.9978637043366805E-2"/>
        <bgColor indexed="64"/>
      </patternFill>
    </fill>
  </fills>
  <borders count="7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CCCCCC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CCCCCC"/>
      </right>
      <top style="medium">
        <color indexed="64"/>
      </top>
      <bottom/>
      <diagonal/>
    </border>
    <border>
      <left style="medium">
        <color rgb="FFCCCCCC"/>
      </left>
      <right style="medium">
        <color rgb="FF000000"/>
      </right>
      <top style="medium">
        <color indexed="64"/>
      </top>
      <bottom/>
      <diagonal/>
    </border>
    <border>
      <left style="medium">
        <color rgb="FFCCCCCC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CCCCCC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CCCCCC"/>
      </right>
      <top/>
      <bottom/>
      <diagonal/>
    </border>
    <border>
      <left style="medium">
        <color rgb="FFCCCCCC"/>
      </left>
      <right style="medium">
        <color indexed="64"/>
      </right>
      <top style="medium">
        <color rgb="FFCCCCCC"/>
      </top>
      <bottom style="medium">
        <color rgb="FF000000"/>
      </bottom>
      <diagonal/>
    </border>
    <border>
      <left style="medium">
        <color indexed="64"/>
      </left>
      <right style="medium">
        <color rgb="FFCCCCCC"/>
      </right>
      <top/>
      <bottom style="medium">
        <color indexed="64"/>
      </bottom>
      <diagonal/>
    </border>
    <border>
      <left style="medium">
        <color rgb="FFCCCCCC"/>
      </left>
      <right style="medium">
        <color rgb="FF000000"/>
      </right>
      <top/>
      <bottom style="medium">
        <color indexed="64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indexed="64"/>
      </top>
      <bottom/>
      <diagonal/>
    </border>
    <border>
      <left style="medium">
        <color rgb="FFCCCCCC"/>
      </left>
      <right/>
      <top style="medium">
        <color indexed="64"/>
      </top>
      <bottom style="medium">
        <color rgb="FFCCCCCC"/>
      </bottom>
      <diagonal/>
    </border>
    <border>
      <left/>
      <right/>
      <top style="medium">
        <color indexed="64"/>
      </top>
      <bottom style="medium">
        <color rgb="FFCCCCCC"/>
      </bottom>
      <diagonal/>
    </border>
    <border>
      <left/>
      <right style="medium">
        <color rgb="FFCCCCCC"/>
      </right>
      <top style="medium">
        <color indexed="64"/>
      </top>
      <bottom style="medium">
        <color rgb="FFCCCCCC"/>
      </bottom>
      <diagonal/>
    </border>
    <border>
      <left style="medium">
        <color rgb="FFCCCCCC"/>
      </left>
      <right style="medium">
        <color indexed="64"/>
      </right>
      <top style="medium">
        <color indexed="64"/>
      </top>
      <bottom/>
      <diagonal/>
    </border>
    <border>
      <left style="medium">
        <color rgb="FFCCCCCC"/>
      </left>
      <right style="medium">
        <color rgb="FFCCCCCC"/>
      </right>
      <top/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indexed="64"/>
      </bottom>
      <diagonal/>
    </border>
    <border>
      <left style="medium">
        <color rgb="FFCCCCCC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CCCCCC"/>
      </right>
      <top style="medium">
        <color indexed="64"/>
      </top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indexed="64"/>
      </top>
      <bottom style="medium">
        <color indexed="64"/>
      </bottom>
      <diagonal/>
    </border>
    <border>
      <left style="medium">
        <color rgb="FFCCCCCC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CCCCCC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CCCCCC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238">
    <xf numFmtId="0" fontId="0" fillId="0" borderId="0" xfId="0"/>
    <xf numFmtId="0" fontId="0" fillId="0" borderId="0" xfId="0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5" fillId="4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>
      <alignment wrapText="1"/>
    </xf>
    <xf numFmtId="0" fontId="3" fillId="2" borderId="2" xfId="0" applyFont="1" applyFill="1" applyBorder="1" applyAlignment="1">
      <alignment horizont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3" fillId="2" borderId="21" xfId="0" applyFont="1" applyFill="1" applyBorder="1" applyAlignment="1">
      <alignment horizontal="center" vertical="center" wrapText="1"/>
    </xf>
    <xf numFmtId="0" fontId="3" fillId="0" borderId="21" xfId="0" applyFont="1" applyBorder="1" applyAlignment="1">
      <alignment vertical="center" wrapText="1"/>
    </xf>
    <xf numFmtId="0" fontId="3" fillId="0" borderId="21" xfId="0" applyFont="1" applyBorder="1" applyAlignment="1">
      <alignment horizontal="center" wrapText="1"/>
    </xf>
    <xf numFmtId="0" fontId="3" fillId="0" borderId="21" xfId="0" applyFont="1" applyBorder="1" applyAlignment="1">
      <alignment wrapText="1"/>
    </xf>
    <xf numFmtId="0" fontId="2" fillId="8" borderId="27" xfId="0" applyFont="1" applyFill="1" applyBorder="1" applyAlignment="1">
      <alignment horizontal="center" vertical="center" wrapText="1"/>
    </xf>
    <xf numFmtId="0" fontId="2" fillId="3" borderId="37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wrapText="1"/>
    </xf>
    <xf numFmtId="0" fontId="2" fillId="8" borderId="43" xfId="0" applyFont="1" applyFill="1" applyBorder="1" applyAlignment="1">
      <alignment horizontal="center" vertical="center" wrapText="1"/>
    </xf>
    <xf numFmtId="0" fontId="3" fillId="0" borderId="43" xfId="0" applyFont="1" applyBorder="1" applyAlignment="1">
      <alignment vertical="center" wrapText="1"/>
    </xf>
    <xf numFmtId="0" fontId="3" fillId="0" borderId="43" xfId="0" applyFont="1" applyBorder="1" applyAlignment="1">
      <alignment horizontal="center" wrapText="1"/>
    </xf>
    <xf numFmtId="0" fontId="3" fillId="0" borderId="43" xfId="0" applyFont="1" applyBorder="1" applyAlignment="1">
      <alignment wrapText="1"/>
    </xf>
    <xf numFmtId="0" fontId="2" fillId="9" borderId="27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2" fillId="7" borderId="42" xfId="0" applyFont="1" applyFill="1" applyBorder="1" applyAlignment="1">
      <alignment horizontal="center" vertical="center" wrapText="1"/>
    </xf>
    <xf numFmtId="0" fontId="2" fillId="7" borderId="43" xfId="0" applyFont="1" applyFill="1" applyBorder="1" applyAlignment="1">
      <alignment vertical="center" wrapText="1"/>
    </xf>
    <xf numFmtId="0" fontId="3" fillId="7" borderId="22" xfId="0" applyFont="1" applyFill="1" applyBorder="1" applyAlignment="1">
      <alignment horizontal="center" wrapText="1"/>
    </xf>
    <xf numFmtId="0" fontId="3" fillId="7" borderId="24" xfId="0" applyFont="1" applyFill="1" applyBorder="1" applyAlignment="1">
      <alignment horizontal="center" wrapText="1"/>
    </xf>
    <xf numFmtId="0" fontId="3" fillId="7" borderId="44" xfId="0" applyFont="1" applyFill="1" applyBorder="1" applyAlignment="1">
      <alignment horizontal="center" wrapText="1"/>
    </xf>
    <xf numFmtId="3" fontId="10" fillId="10" borderId="40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4" fillId="0" borderId="1" xfId="0" applyFont="1" applyBorder="1"/>
    <xf numFmtId="0" fontId="4" fillId="0" borderId="46" xfId="0" applyFont="1" applyBorder="1" applyAlignment="1">
      <alignment horizontal="center" vertical="center" wrapText="1"/>
    </xf>
    <xf numFmtId="0" fontId="4" fillId="0" borderId="47" xfId="0" applyFont="1" applyBorder="1" applyAlignment="1">
      <alignment vertical="center" wrapText="1"/>
    </xf>
    <xf numFmtId="0" fontId="4" fillId="0" borderId="46" xfId="0" applyFont="1" applyBorder="1"/>
    <xf numFmtId="0" fontId="4" fillId="0" borderId="48" xfId="0" applyFont="1" applyBorder="1"/>
    <xf numFmtId="0" fontId="4" fillId="0" borderId="45" xfId="0" applyFont="1" applyBorder="1"/>
    <xf numFmtId="0" fontId="4" fillId="0" borderId="45" xfId="0" applyFont="1" applyBorder="1" applyAlignment="1">
      <alignment horizontal="center" vertical="center" wrapText="1"/>
    </xf>
    <xf numFmtId="0" fontId="4" fillId="0" borderId="49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0" fillId="0" borderId="1" xfId="0" applyBorder="1"/>
    <xf numFmtId="0" fontId="0" fillId="0" borderId="47" xfId="0" applyBorder="1"/>
    <xf numFmtId="0" fontId="4" fillId="0" borderId="48" xfId="0" applyFont="1" applyBorder="1" applyAlignment="1">
      <alignment horizontal="center" vertical="center" wrapText="1"/>
    </xf>
    <xf numFmtId="0" fontId="0" fillId="0" borderId="45" xfId="0" applyBorder="1"/>
    <xf numFmtId="0" fontId="0" fillId="0" borderId="49" xfId="0" applyBorder="1"/>
    <xf numFmtId="0" fontId="5" fillId="11" borderId="46" xfId="0" applyFont="1" applyFill="1" applyBorder="1" applyAlignment="1">
      <alignment horizontal="center" vertical="center" wrapText="1"/>
    </xf>
    <xf numFmtId="0" fontId="5" fillId="11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vertical="center" wrapText="1"/>
    </xf>
    <xf numFmtId="0" fontId="4" fillId="7" borderId="47" xfId="0" applyFont="1" applyFill="1" applyBorder="1" applyAlignment="1">
      <alignment vertical="center" wrapText="1"/>
    </xf>
    <xf numFmtId="0" fontId="4" fillId="7" borderId="45" xfId="0" applyFont="1" applyFill="1" applyBorder="1" applyAlignment="1">
      <alignment vertical="center" wrapText="1"/>
    </xf>
    <xf numFmtId="0" fontId="4" fillId="7" borderId="49" xfId="0" applyFont="1" applyFill="1" applyBorder="1" applyAlignment="1">
      <alignment vertical="center" wrapText="1"/>
    </xf>
    <xf numFmtId="3" fontId="2" fillId="9" borderId="27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2" fillId="0" borderId="56" xfId="0" applyFont="1" applyBorder="1" applyAlignment="1">
      <alignment vertical="center"/>
    </xf>
    <xf numFmtId="0" fontId="12" fillId="0" borderId="56" xfId="0" applyFont="1" applyBorder="1" applyAlignment="1">
      <alignment horizontal="center" vertical="center"/>
    </xf>
    <xf numFmtId="0" fontId="13" fillId="0" borderId="56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2" fillId="0" borderId="54" xfId="0" applyFont="1" applyBorder="1" applyAlignment="1">
      <alignment horizontal="left" vertical="center" wrapText="1"/>
    </xf>
    <xf numFmtId="0" fontId="12" fillId="0" borderId="54" xfId="0" applyFont="1" applyBorder="1" applyAlignment="1">
      <alignment horizontal="center" vertical="center" wrapText="1"/>
    </xf>
    <xf numFmtId="0" fontId="12" fillId="0" borderId="54" xfId="0" applyFont="1" applyBorder="1" applyAlignment="1">
      <alignment horizontal="center" vertical="center"/>
    </xf>
    <xf numFmtId="0" fontId="12" fillId="0" borderId="61" xfId="0" applyFont="1" applyBorder="1" applyAlignment="1">
      <alignment vertical="center"/>
    </xf>
    <xf numFmtId="0" fontId="12" fillId="0" borderId="63" xfId="0" applyFont="1" applyBorder="1" applyAlignment="1">
      <alignment horizontal="left" vertical="center" wrapText="1"/>
    </xf>
    <xf numFmtId="0" fontId="12" fillId="0" borderId="65" xfId="0" applyFont="1" applyBorder="1" applyAlignment="1">
      <alignment vertical="center"/>
    </xf>
    <xf numFmtId="0" fontId="12" fillId="0" borderId="13" xfId="0" applyFont="1" applyBorder="1" applyAlignment="1">
      <alignment horizontal="center" vertical="center"/>
    </xf>
    <xf numFmtId="0" fontId="12" fillId="0" borderId="13" xfId="0" applyFont="1" applyBorder="1" applyAlignment="1">
      <alignment vertical="center"/>
    </xf>
    <xf numFmtId="0" fontId="12" fillId="0" borderId="68" xfId="0" applyFont="1" applyBorder="1" applyAlignment="1">
      <alignment horizontal="left" vertical="center" wrapText="1"/>
    </xf>
    <xf numFmtId="0" fontId="12" fillId="0" borderId="61" xfId="0" applyFont="1" applyBorder="1" applyAlignment="1">
      <alignment horizontal="left" vertical="center" wrapText="1"/>
    </xf>
    <xf numFmtId="0" fontId="12" fillId="0" borderId="56" xfId="0" applyFont="1" applyBorder="1" applyAlignment="1">
      <alignment horizontal="center" vertical="center" wrapText="1"/>
    </xf>
    <xf numFmtId="0" fontId="12" fillId="0" borderId="69" xfId="0" applyFont="1" applyBorder="1" applyAlignment="1">
      <alignment horizontal="left" vertical="center" wrapText="1"/>
    </xf>
    <xf numFmtId="0" fontId="12" fillId="0" borderId="60" xfId="0" applyFont="1" applyBorder="1" applyAlignment="1">
      <alignment horizontal="center" vertical="center" wrapText="1"/>
    </xf>
    <xf numFmtId="0" fontId="12" fillId="0" borderId="56" xfId="0" applyFont="1" applyBorder="1" applyAlignment="1">
      <alignment horizontal="left" vertical="center" wrapText="1"/>
    </xf>
    <xf numFmtId="0" fontId="13" fillId="0" borderId="56" xfId="0" applyFont="1" applyBorder="1" applyAlignment="1">
      <alignment horizontal="center" vertical="center" wrapText="1"/>
    </xf>
    <xf numFmtId="0" fontId="12" fillId="0" borderId="76" xfId="0" applyFont="1" applyBorder="1" applyAlignment="1">
      <alignment horizontal="left" vertical="center" wrapText="1"/>
    </xf>
    <xf numFmtId="0" fontId="17" fillId="13" borderId="0" xfId="0" applyFont="1" applyFill="1" applyAlignment="1">
      <alignment vertical="center"/>
    </xf>
    <xf numFmtId="0" fontId="17" fillId="13" borderId="0" xfId="0" applyFont="1" applyFill="1" applyAlignment="1">
      <alignment horizontal="center" vertical="center"/>
    </xf>
    <xf numFmtId="0" fontId="17" fillId="13" borderId="0" xfId="0" applyFont="1" applyFill="1" applyAlignment="1">
      <alignment horizontal="center" vertical="center" wrapText="1"/>
    </xf>
    <xf numFmtId="3" fontId="18" fillId="13" borderId="0" xfId="0" applyNumberFormat="1" applyFont="1" applyFill="1" applyAlignment="1">
      <alignment horizontal="center" vertical="center"/>
    </xf>
    <xf numFmtId="0" fontId="17" fillId="0" borderId="0" xfId="0" applyFont="1" applyAlignment="1">
      <alignment vertical="center"/>
    </xf>
    <xf numFmtId="0" fontId="19" fillId="0" borderId="0" xfId="0" applyFont="1" applyAlignment="1">
      <alignment horizontal="center" vertical="top" wrapText="1"/>
    </xf>
    <xf numFmtId="0" fontId="11" fillId="10" borderId="6" xfId="0" applyFont="1" applyFill="1" applyBorder="1" applyAlignment="1">
      <alignment horizontal="center" vertical="center" wrapText="1"/>
    </xf>
    <xf numFmtId="0" fontId="11" fillId="10" borderId="0" xfId="0" applyFont="1" applyFill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5" borderId="53" xfId="0" applyFont="1" applyFill="1" applyBorder="1" applyAlignment="1">
      <alignment horizontal="center" vertical="center" wrapText="1"/>
    </xf>
    <xf numFmtId="0" fontId="5" fillId="5" borderId="54" xfId="0" applyFont="1" applyFill="1" applyBorder="1" applyAlignment="1">
      <alignment horizontal="center" vertical="center" wrapText="1"/>
    </xf>
    <xf numFmtId="0" fontId="5" fillId="6" borderId="53" xfId="0" applyFont="1" applyFill="1" applyBorder="1" applyAlignment="1">
      <alignment horizontal="center" vertical="center" wrapText="1"/>
    </xf>
    <xf numFmtId="0" fontId="5" fillId="6" borderId="54" xfId="0" applyFont="1" applyFill="1" applyBorder="1" applyAlignment="1">
      <alignment horizontal="center" vertical="center" wrapText="1"/>
    </xf>
    <xf numFmtId="0" fontId="14" fillId="1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45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45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53" xfId="0" applyFont="1" applyBorder="1" applyAlignment="1">
      <alignment horizontal="center" vertical="center" wrapText="1"/>
    </xf>
    <xf numFmtId="0" fontId="12" fillId="0" borderId="5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55" xfId="0" applyFont="1" applyBorder="1" applyAlignment="1">
      <alignment horizontal="center" vertical="center"/>
    </xf>
    <xf numFmtId="0" fontId="5" fillId="0" borderId="55" xfId="0" applyFont="1" applyBorder="1" applyAlignment="1">
      <alignment horizontal="center" vertical="center"/>
    </xf>
    <xf numFmtId="0" fontId="12" fillId="0" borderId="54" xfId="0" applyFont="1" applyBorder="1" applyAlignment="1">
      <alignment horizontal="center" vertical="center" wrapText="1"/>
    </xf>
    <xf numFmtId="0" fontId="15" fillId="0" borderId="54" xfId="0" applyFont="1" applyBorder="1" applyAlignment="1">
      <alignment horizontal="center" vertical="center"/>
    </xf>
    <xf numFmtId="0" fontId="2" fillId="0" borderId="6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16" fillId="0" borderId="57" xfId="0" applyFont="1" applyBorder="1" applyAlignment="1">
      <alignment horizontal="center" vertical="center" wrapText="1"/>
    </xf>
    <xf numFmtId="0" fontId="16" fillId="0" borderId="58" xfId="0" applyFont="1" applyBorder="1" applyAlignment="1">
      <alignment horizontal="center" vertical="center" wrapText="1"/>
    </xf>
    <xf numFmtId="0" fontId="13" fillId="0" borderId="54" xfId="0" applyFont="1" applyBorder="1" applyAlignment="1">
      <alignment horizontal="center" vertical="center"/>
    </xf>
    <xf numFmtId="0" fontId="5" fillId="0" borderId="55" xfId="0" applyFont="1" applyBorder="1" applyAlignment="1">
      <alignment horizontal="center" vertical="center" wrapText="1"/>
    </xf>
    <xf numFmtId="0" fontId="16" fillId="0" borderId="59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56" xfId="0" applyFont="1" applyBorder="1" applyAlignment="1">
      <alignment horizontal="center" vertical="center" wrapText="1"/>
    </xf>
    <xf numFmtId="0" fontId="13" fillId="0" borderId="60" xfId="0" applyFont="1" applyBorder="1" applyAlignment="1">
      <alignment horizontal="center" vertical="center"/>
    </xf>
    <xf numFmtId="0" fontId="13" fillId="0" borderId="53" xfId="0" applyFont="1" applyBorder="1" applyAlignment="1">
      <alignment horizontal="center" vertical="center"/>
    </xf>
    <xf numFmtId="0" fontId="5" fillId="0" borderId="60" xfId="0" applyFont="1" applyBorder="1" applyAlignment="1">
      <alignment horizontal="center" vertical="center"/>
    </xf>
    <xf numFmtId="0" fontId="5" fillId="0" borderId="60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12" fillId="0" borderId="59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56" xfId="0" applyFont="1" applyBorder="1" applyAlignment="1">
      <alignment horizontal="center" vertical="center" wrapText="1"/>
    </xf>
    <xf numFmtId="0" fontId="16" fillId="0" borderId="67" xfId="0" applyFont="1" applyBorder="1" applyAlignment="1">
      <alignment horizontal="center" vertical="center" wrapText="1"/>
    </xf>
    <xf numFmtId="0" fontId="13" fillId="0" borderId="70" xfId="0" applyFont="1" applyBorder="1" applyAlignment="1">
      <alignment horizontal="center" vertical="center"/>
    </xf>
    <xf numFmtId="0" fontId="13" fillId="0" borderId="71" xfId="0" applyFont="1" applyBorder="1" applyAlignment="1">
      <alignment horizontal="center" vertical="center"/>
    </xf>
    <xf numFmtId="0" fontId="16" fillId="0" borderId="53" xfId="0" applyFont="1" applyBorder="1" applyAlignment="1">
      <alignment horizontal="center" vertical="center" wrapText="1"/>
    </xf>
    <xf numFmtId="0" fontId="16" fillId="0" borderId="71" xfId="0" applyFont="1" applyBorder="1" applyAlignment="1">
      <alignment horizontal="center" vertical="center" wrapText="1"/>
    </xf>
    <xf numFmtId="0" fontId="16" fillId="0" borderId="72" xfId="0" applyFont="1" applyBorder="1" applyAlignment="1">
      <alignment horizontal="center" vertical="center" wrapText="1"/>
    </xf>
    <xf numFmtId="0" fontId="16" fillId="0" borderId="60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45" xfId="0" applyFont="1" applyBorder="1" applyAlignment="1">
      <alignment horizontal="center" vertical="center" wrapText="1"/>
    </xf>
    <xf numFmtId="0" fontId="13" fillId="0" borderId="45" xfId="0" applyFont="1" applyBorder="1" applyAlignment="1">
      <alignment horizontal="center" vertical="center"/>
    </xf>
    <xf numFmtId="0" fontId="16" fillId="0" borderId="70" xfId="0" applyFont="1" applyBorder="1" applyAlignment="1">
      <alignment horizontal="center" vertical="center" wrapText="1"/>
    </xf>
    <xf numFmtId="0" fontId="16" fillId="0" borderId="62" xfId="0" applyFont="1" applyBorder="1" applyAlignment="1">
      <alignment horizontal="center" vertical="center" wrapText="1"/>
    </xf>
    <xf numFmtId="0" fontId="16" fillId="0" borderId="64" xfId="0" applyFont="1" applyBorder="1" applyAlignment="1">
      <alignment horizontal="center" vertical="center" wrapText="1"/>
    </xf>
    <xf numFmtId="0" fontId="16" fillId="0" borderId="61" xfId="0" applyFont="1" applyBorder="1" applyAlignment="1">
      <alignment horizontal="center" vertical="center" wrapText="1"/>
    </xf>
    <xf numFmtId="0" fontId="16" fillId="0" borderId="63" xfId="0" applyFont="1" applyBorder="1" applyAlignment="1">
      <alignment horizontal="center" vertical="center" wrapText="1"/>
    </xf>
    <xf numFmtId="0" fontId="16" fillId="0" borderId="68" xfId="0" applyFont="1" applyBorder="1" applyAlignment="1">
      <alignment horizontal="center" vertical="center" wrapText="1"/>
    </xf>
    <xf numFmtId="0" fontId="16" fillId="0" borderId="73" xfId="0" applyFont="1" applyBorder="1" applyAlignment="1">
      <alignment horizontal="center" vertical="center" wrapText="1"/>
    </xf>
    <xf numFmtId="0" fontId="13" fillId="0" borderId="72" xfId="0" applyFont="1" applyBorder="1" applyAlignment="1">
      <alignment horizontal="center" vertical="center"/>
    </xf>
    <xf numFmtId="0" fontId="2" fillId="0" borderId="60" xfId="0" applyFont="1" applyBorder="1" applyAlignment="1">
      <alignment horizontal="center" vertical="center" wrapText="1"/>
    </xf>
    <xf numFmtId="0" fontId="12" fillId="0" borderId="60" xfId="0" applyFont="1" applyBorder="1" applyAlignment="1">
      <alignment horizontal="center" vertical="center" wrapText="1"/>
    </xf>
    <xf numFmtId="0" fontId="16" fillId="0" borderId="65" xfId="0" applyFont="1" applyBorder="1" applyAlignment="1">
      <alignment horizontal="center" vertical="center" wrapText="1"/>
    </xf>
    <xf numFmtId="0" fontId="12" fillId="0" borderId="66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45" xfId="0" applyFont="1" applyBorder="1" applyAlignment="1">
      <alignment horizontal="center" vertical="center"/>
    </xf>
    <xf numFmtId="0" fontId="12" fillId="0" borderId="66" xfId="0" applyFont="1" applyBorder="1" applyAlignment="1">
      <alignment horizontal="center" vertical="center" wrapText="1"/>
    </xf>
    <xf numFmtId="0" fontId="15" fillId="0" borderId="66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16" fillId="0" borderId="74" xfId="0" applyFont="1" applyBorder="1" applyAlignment="1">
      <alignment horizontal="center" vertical="center" wrapText="1"/>
    </xf>
    <xf numFmtId="0" fontId="16" fillId="0" borderId="54" xfId="0" applyFont="1" applyBorder="1" applyAlignment="1">
      <alignment horizontal="center" vertical="center" wrapText="1"/>
    </xf>
    <xf numFmtId="0" fontId="16" fillId="0" borderId="55" xfId="0" applyFont="1" applyBorder="1" applyAlignment="1">
      <alignment horizontal="center" vertical="center" wrapText="1"/>
    </xf>
    <xf numFmtId="0" fontId="16" fillId="0" borderId="77" xfId="0" applyFont="1" applyBorder="1" applyAlignment="1">
      <alignment horizontal="center" vertical="center" wrapText="1"/>
    </xf>
    <xf numFmtId="0" fontId="5" fillId="0" borderId="66" xfId="0" applyFont="1" applyBorder="1" applyAlignment="1">
      <alignment horizontal="center" vertical="center"/>
    </xf>
    <xf numFmtId="0" fontId="5" fillId="0" borderId="66" xfId="0" applyFont="1" applyBorder="1" applyAlignment="1">
      <alignment horizontal="center" vertical="center" wrapText="1"/>
    </xf>
    <xf numFmtId="0" fontId="13" fillId="0" borderId="75" xfId="0" applyFont="1" applyBorder="1" applyAlignment="1">
      <alignment horizontal="center" vertical="center"/>
    </xf>
    <xf numFmtId="0" fontId="13" fillId="0" borderId="77" xfId="0" applyFont="1" applyBorder="1" applyAlignment="1">
      <alignment horizontal="center" vertical="center"/>
    </xf>
    <xf numFmtId="0" fontId="16" fillId="0" borderId="78" xfId="0" applyFont="1" applyBorder="1" applyAlignment="1">
      <alignment horizontal="center" vertical="center" wrapText="1"/>
    </xf>
    <xf numFmtId="0" fontId="13" fillId="0" borderId="66" xfId="0" applyFont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11" fillId="10" borderId="4" xfId="0" applyFont="1" applyFill="1" applyBorder="1" applyAlignment="1">
      <alignment horizontal="center" vertical="center" wrapText="1"/>
    </xf>
    <xf numFmtId="0" fontId="11" fillId="10" borderId="12" xfId="0" applyFont="1" applyFill="1" applyBorder="1" applyAlignment="1">
      <alignment horizontal="center" vertical="center" wrapText="1"/>
    </xf>
    <xf numFmtId="0" fontId="11" fillId="10" borderId="5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5" fillId="7" borderId="7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2" fillId="5" borderId="35" xfId="0" applyFont="1" applyFill="1" applyBorder="1" applyAlignment="1">
      <alignment horizontal="center" vertical="center" wrapText="1"/>
    </xf>
    <xf numFmtId="0" fontId="2" fillId="5" borderId="38" xfId="0" applyFont="1" applyFill="1" applyBorder="1" applyAlignment="1">
      <alignment horizontal="center" vertical="center" wrapText="1"/>
    </xf>
    <xf numFmtId="0" fontId="2" fillId="6" borderId="19" xfId="0" applyFont="1" applyFill="1" applyBorder="1" applyAlignment="1">
      <alignment horizontal="center" vertical="center" wrapText="1"/>
    </xf>
    <xf numFmtId="0" fontId="2" fillId="6" borderId="25" xfId="0" applyFont="1" applyFill="1" applyBorder="1" applyAlignment="1">
      <alignment horizontal="center" vertical="center" wrapText="1"/>
    </xf>
    <xf numFmtId="0" fontId="2" fillId="6" borderId="31" xfId="0" applyFont="1" applyFill="1" applyBorder="1" applyAlignment="1">
      <alignment horizontal="center" vertical="center" wrapText="1"/>
    </xf>
    <xf numFmtId="0" fontId="2" fillId="6" borderId="36" xfId="0" applyFont="1" applyFill="1" applyBorder="1" applyAlignment="1">
      <alignment horizontal="center" vertical="center" wrapText="1"/>
    </xf>
    <xf numFmtId="0" fontId="7" fillId="3" borderId="32" xfId="0" applyFont="1" applyFill="1" applyBorder="1" applyAlignment="1">
      <alignment horizontal="center" vertical="center" wrapText="1"/>
    </xf>
    <xf numFmtId="0" fontId="7" fillId="3" borderId="33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2" fillId="7" borderId="19" xfId="0" applyFont="1" applyFill="1" applyBorder="1" applyAlignment="1">
      <alignment horizontal="center" vertical="center" wrapText="1"/>
    </xf>
    <xf numFmtId="0" fontId="2" fillId="7" borderId="23" xfId="0" applyFont="1" applyFill="1" applyBorder="1" applyAlignment="1">
      <alignment horizontal="center" vertical="center" wrapText="1"/>
    </xf>
    <xf numFmtId="0" fontId="2" fillId="7" borderId="25" xfId="0" applyFont="1" applyFill="1" applyBorder="1" applyAlignment="1">
      <alignment horizontal="center" vertical="center" wrapText="1"/>
    </xf>
    <xf numFmtId="0" fontId="2" fillId="7" borderId="20" xfId="0" applyFont="1" applyFill="1" applyBorder="1" applyAlignment="1">
      <alignment vertical="center" wrapText="1"/>
    </xf>
    <xf numFmtId="0" fontId="2" fillId="7" borderId="18" xfId="0" applyFont="1" applyFill="1" applyBorder="1" applyAlignment="1">
      <alignment vertical="center" wrapText="1"/>
    </xf>
    <xf numFmtId="0" fontId="2" fillId="7" borderId="26" xfId="0" applyFont="1" applyFill="1" applyBorder="1" applyAlignment="1">
      <alignment vertical="center" wrapText="1"/>
    </xf>
    <xf numFmtId="0" fontId="1" fillId="8" borderId="28" xfId="0" applyFont="1" applyFill="1" applyBorder="1" applyAlignment="1">
      <alignment horizontal="center" vertical="center" wrapText="1"/>
    </xf>
    <xf numFmtId="0" fontId="1" fillId="8" borderId="29" xfId="0" applyFont="1" applyFill="1" applyBorder="1" applyAlignment="1">
      <alignment horizontal="center" vertical="center" wrapText="1"/>
    </xf>
    <xf numFmtId="0" fontId="1" fillId="8" borderId="30" xfId="0" applyFont="1" applyFill="1" applyBorder="1" applyAlignment="1">
      <alignment horizontal="center" vertical="center" wrapText="1"/>
    </xf>
    <xf numFmtId="0" fontId="10" fillId="10" borderId="10" xfId="0" applyFont="1" applyFill="1" applyBorder="1" applyAlignment="1">
      <alignment horizontal="center" vertical="center" wrapText="1"/>
    </xf>
    <xf numFmtId="0" fontId="10" fillId="10" borderId="39" xfId="0" applyFont="1" applyFill="1" applyBorder="1" applyAlignment="1">
      <alignment horizontal="center" vertical="center" wrapText="1"/>
    </xf>
    <xf numFmtId="0" fontId="10" fillId="10" borderId="41" xfId="0" applyFont="1" applyFill="1" applyBorder="1" applyAlignment="1">
      <alignment horizontal="left" vertical="center" wrapText="1"/>
    </xf>
    <xf numFmtId="0" fontId="10" fillId="10" borderId="14" xfId="0" applyFont="1" applyFill="1" applyBorder="1" applyAlignment="1">
      <alignment horizontal="left" vertical="center" wrapText="1"/>
    </xf>
    <xf numFmtId="0" fontId="10" fillId="10" borderId="11" xfId="0" applyFont="1" applyFill="1" applyBorder="1" applyAlignment="1">
      <alignment horizontal="left" vertical="center" wrapText="1"/>
    </xf>
    <xf numFmtId="0" fontId="2" fillId="7" borderId="4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2" fillId="7" borderId="8" xfId="0" applyFont="1" applyFill="1" applyBorder="1" applyAlignment="1">
      <alignment horizontal="center" vertical="center" wrapText="1"/>
    </xf>
    <xf numFmtId="0" fontId="2" fillId="7" borderId="50" xfId="0" applyFont="1" applyFill="1" applyBorder="1" applyAlignment="1">
      <alignment vertical="center" wrapText="1"/>
    </xf>
    <xf numFmtId="0" fontId="2" fillId="7" borderId="51" xfId="0" applyFont="1" applyFill="1" applyBorder="1" applyAlignment="1">
      <alignment vertical="center" wrapText="1"/>
    </xf>
    <xf numFmtId="0" fontId="2" fillId="7" borderId="52" xfId="0" applyFont="1" applyFill="1" applyBorder="1" applyAlignment="1">
      <alignment vertical="center" wrapText="1"/>
    </xf>
    <xf numFmtId="0" fontId="19" fillId="0" borderId="0" xfId="0" applyFont="1" applyAlignment="1">
      <alignment vertical="top" wrapText="1"/>
    </xf>
    <xf numFmtId="0" fontId="19" fillId="0" borderId="13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828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53065-92C0-446F-82DE-FCC6EE997565}">
  <sheetPr>
    <pageSetUpPr fitToPage="1"/>
  </sheetPr>
  <dimension ref="B1:AC49"/>
  <sheetViews>
    <sheetView showGridLines="0" zoomScale="70" zoomScaleNormal="70" workbookViewId="0">
      <pane ySplit="3" topLeftCell="A4" activePane="bottomLeft" state="frozen"/>
      <selection pane="bottomLeft" activeCell="B1" sqref="B1:AC1"/>
    </sheetView>
  </sheetViews>
  <sheetFormatPr baseColWidth="10" defaultColWidth="10.90625" defaultRowHeight="14.5" x14ac:dyDescent="0.35"/>
  <cols>
    <col min="1" max="1" width="4" style="5" customWidth="1"/>
    <col min="2" max="2" width="10.90625" style="5" bestFit="1" customWidth="1"/>
    <col min="3" max="3" width="35" style="5" bestFit="1" customWidth="1"/>
    <col min="4" max="4" width="10.1796875" style="5" customWidth="1"/>
    <col min="5" max="5" width="9.36328125" style="21" customWidth="1"/>
    <col min="6" max="6" width="4.08984375" style="5" customWidth="1"/>
    <col min="7" max="7" width="6.36328125" style="5" customWidth="1"/>
    <col min="8" max="8" width="48.6328125" style="5" bestFit="1" customWidth="1"/>
    <col min="9" max="9" width="7.54296875" style="5" customWidth="1"/>
    <col min="10" max="10" width="4.08984375" style="5" customWidth="1"/>
    <col min="11" max="11" width="5.6328125" style="5" customWidth="1"/>
    <col min="12" max="12" width="20" style="5" customWidth="1"/>
    <col min="13" max="13" width="5.90625" style="5" customWidth="1"/>
    <col min="14" max="14" width="18.81640625" customWidth="1"/>
    <col min="15" max="15" width="2.36328125" customWidth="1"/>
    <col min="16" max="16" width="5.08984375" customWidth="1"/>
    <col min="17" max="17" width="25.81640625" style="5" customWidth="1"/>
    <col min="18" max="18" width="5.81640625" customWidth="1"/>
    <col min="19" max="19" width="21" customWidth="1"/>
    <col min="20" max="20" width="3.1796875" customWidth="1"/>
    <col min="21" max="21" width="6.1796875" customWidth="1"/>
    <col min="22" max="22" width="17.08984375" style="5" customWidth="1"/>
    <col min="23" max="23" width="5.6328125" style="5" customWidth="1"/>
    <col min="24" max="24" width="17.6328125" style="5" customWidth="1"/>
    <col min="25" max="25" width="3.1796875" style="5" customWidth="1"/>
    <col min="26" max="26" width="6.1796875" style="5" customWidth="1"/>
    <col min="27" max="27" width="20" style="5" customWidth="1"/>
    <col min="28" max="28" width="5.36328125" style="5" customWidth="1"/>
    <col min="29" max="29" width="21.90625" style="5" customWidth="1"/>
    <col min="30" max="16384" width="10.90625" style="5"/>
  </cols>
  <sheetData>
    <row r="1" spans="2:29" ht="59" customHeight="1" thickBot="1" x14ac:dyDescent="0.35">
      <c r="B1" s="114" t="s">
        <v>214</v>
      </c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</row>
    <row r="2" spans="2:29" s="62" customFormat="1" ht="15.5" x14ac:dyDescent="0.35">
      <c r="B2" s="194" t="s">
        <v>0</v>
      </c>
      <c r="C2" s="195"/>
      <c r="D2" s="195"/>
      <c r="E2" s="202" t="s">
        <v>97</v>
      </c>
      <c r="G2" s="204" t="s">
        <v>35</v>
      </c>
      <c r="H2" s="205"/>
      <c r="I2" s="206"/>
      <c r="K2" s="199" t="s">
        <v>139</v>
      </c>
      <c r="L2" s="200"/>
      <c r="M2" s="200"/>
      <c r="N2" s="201"/>
      <c r="P2" s="199" t="s">
        <v>136</v>
      </c>
      <c r="Q2" s="200"/>
      <c r="R2" s="200"/>
      <c r="S2" s="201"/>
      <c r="U2" s="199" t="s">
        <v>137</v>
      </c>
      <c r="V2" s="200"/>
      <c r="W2" s="200"/>
      <c r="X2" s="201"/>
      <c r="Z2" s="199" t="s">
        <v>138</v>
      </c>
      <c r="AA2" s="200"/>
      <c r="AB2" s="200"/>
      <c r="AC2" s="201"/>
    </row>
    <row r="3" spans="2:29" s="6" customFormat="1" ht="26.5" customHeight="1" thickBot="1" x14ac:dyDescent="0.4">
      <c r="B3" s="44" t="s">
        <v>2</v>
      </c>
      <c r="C3" s="8" t="s">
        <v>37</v>
      </c>
      <c r="D3" s="8" t="s">
        <v>38</v>
      </c>
      <c r="E3" s="203"/>
      <c r="G3" s="45" t="s">
        <v>36</v>
      </c>
      <c r="H3" s="7" t="s">
        <v>7</v>
      </c>
      <c r="I3" s="46" t="s">
        <v>1</v>
      </c>
      <c r="K3" s="68" t="s">
        <v>148</v>
      </c>
      <c r="L3" s="69" t="s">
        <v>140</v>
      </c>
      <c r="M3" s="68" t="s">
        <v>148</v>
      </c>
      <c r="N3" s="69" t="s">
        <v>141</v>
      </c>
      <c r="P3" s="68" t="s">
        <v>148</v>
      </c>
      <c r="Q3" s="69" t="s">
        <v>142</v>
      </c>
      <c r="R3" s="68" t="s">
        <v>148</v>
      </c>
      <c r="S3" s="69" t="s">
        <v>143</v>
      </c>
      <c r="U3" s="68" t="s">
        <v>148</v>
      </c>
      <c r="V3" s="69" t="s">
        <v>144</v>
      </c>
      <c r="W3" s="68" t="s">
        <v>148</v>
      </c>
      <c r="X3" s="69" t="s">
        <v>145</v>
      </c>
      <c r="Z3" s="68" t="s">
        <v>148</v>
      </c>
      <c r="AA3" s="69" t="s">
        <v>146</v>
      </c>
      <c r="AB3" s="68" t="s">
        <v>148</v>
      </c>
      <c r="AC3" s="69" t="s">
        <v>147</v>
      </c>
    </row>
    <row r="4" spans="2:29" x14ac:dyDescent="0.35">
      <c r="B4" s="196" t="s">
        <v>20</v>
      </c>
      <c r="C4" s="13" t="s">
        <v>26</v>
      </c>
      <c r="D4" s="14">
        <v>10</v>
      </c>
      <c r="E4" s="22">
        <v>1</v>
      </c>
      <c r="G4" s="10" t="s">
        <v>40</v>
      </c>
      <c r="H4" s="13" t="s">
        <v>41</v>
      </c>
      <c r="I4" s="14">
        <v>1</v>
      </c>
      <c r="K4" s="55">
        <v>1</v>
      </c>
      <c r="L4" s="70" t="s">
        <v>39</v>
      </c>
      <c r="M4" s="4">
        <v>2</v>
      </c>
      <c r="N4" s="56" t="s">
        <v>54</v>
      </c>
      <c r="P4" s="55">
        <v>3</v>
      </c>
      <c r="Q4" s="70" t="s">
        <v>65</v>
      </c>
      <c r="R4" s="4">
        <v>4</v>
      </c>
      <c r="S4" s="71" t="s">
        <v>73</v>
      </c>
      <c r="U4" s="55">
        <v>5</v>
      </c>
      <c r="V4" s="70" t="s">
        <v>79</v>
      </c>
      <c r="W4" s="4">
        <v>6</v>
      </c>
      <c r="X4" s="71" t="s">
        <v>85</v>
      </c>
      <c r="Z4" s="55">
        <v>7</v>
      </c>
      <c r="AA4" s="70" t="s">
        <v>91</v>
      </c>
      <c r="AB4" s="4">
        <v>8</v>
      </c>
      <c r="AC4" s="71" t="s">
        <v>92</v>
      </c>
    </row>
    <row r="5" spans="2:29" x14ac:dyDescent="0.35">
      <c r="B5" s="197"/>
      <c r="C5" s="6" t="s">
        <v>21</v>
      </c>
      <c r="D5" s="15">
        <v>9</v>
      </c>
      <c r="E5" s="23">
        <v>2</v>
      </c>
      <c r="G5" s="11" t="s">
        <v>43</v>
      </c>
      <c r="H5" s="6" t="s">
        <v>44</v>
      </c>
      <c r="I5" s="15">
        <v>2</v>
      </c>
      <c r="K5" s="55">
        <v>1</v>
      </c>
      <c r="L5" s="70" t="s">
        <v>42</v>
      </c>
      <c r="M5" s="4">
        <v>2</v>
      </c>
      <c r="N5" s="56" t="s">
        <v>55</v>
      </c>
      <c r="P5" s="55">
        <v>3</v>
      </c>
      <c r="Q5" s="70" t="s">
        <v>66</v>
      </c>
      <c r="R5" s="4">
        <v>4</v>
      </c>
      <c r="S5" s="56" t="s">
        <v>74</v>
      </c>
      <c r="U5" s="55">
        <v>5</v>
      </c>
      <c r="V5" s="70" t="s">
        <v>80</v>
      </c>
      <c r="W5" s="4">
        <v>6</v>
      </c>
      <c r="X5" s="56" t="s">
        <v>86</v>
      </c>
      <c r="Z5" s="57"/>
      <c r="AA5" s="54"/>
      <c r="AB5" s="4">
        <v>8</v>
      </c>
      <c r="AC5" s="71" t="s">
        <v>93</v>
      </c>
    </row>
    <row r="6" spans="2:29" ht="15" thickBot="1" x14ac:dyDescent="0.4">
      <c r="B6" s="198"/>
      <c r="C6" s="16" t="s">
        <v>48</v>
      </c>
      <c r="D6" s="17">
        <v>8</v>
      </c>
      <c r="E6" s="24">
        <v>2</v>
      </c>
      <c r="G6" s="11" t="s">
        <v>46</v>
      </c>
      <c r="H6" s="6" t="s">
        <v>47</v>
      </c>
      <c r="I6" s="15">
        <v>3</v>
      </c>
      <c r="K6" s="55">
        <v>1</v>
      </c>
      <c r="L6" s="3" t="s">
        <v>45</v>
      </c>
      <c r="M6" s="4">
        <v>2</v>
      </c>
      <c r="N6" s="71" t="s">
        <v>56</v>
      </c>
      <c r="P6" s="55">
        <v>3</v>
      </c>
      <c r="Q6" s="70" t="s">
        <v>67</v>
      </c>
      <c r="R6" s="4">
        <v>4</v>
      </c>
      <c r="S6" s="71" t="s">
        <v>75</v>
      </c>
      <c r="U6" s="55">
        <v>5</v>
      </c>
      <c r="V6" s="70" t="s">
        <v>81</v>
      </c>
      <c r="W6" s="4">
        <v>6</v>
      </c>
      <c r="X6" s="71" t="s">
        <v>87</v>
      </c>
      <c r="Z6" s="57"/>
      <c r="AA6" s="54"/>
      <c r="AB6" s="4">
        <v>8</v>
      </c>
      <c r="AC6" s="71" t="s">
        <v>94</v>
      </c>
    </row>
    <row r="7" spans="2:29" ht="15" thickBot="1" x14ac:dyDescent="0.4">
      <c r="B7" s="196" t="s">
        <v>23</v>
      </c>
      <c r="C7" s="13" t="s">
        <v>52</v>
      </c>
      <c r="D7" s="14">
        <v>7</v>
      </c>
      <c r="E7" s="22">
        <v>3</v>
      </c>
      <c r="G7" s="12" t="s">
        <v>50</v>
      </c>
      <c r="H7" s="16" t="s">
        <v>51</v>
      </c>
      <c r="I7" s="17">
        <v>4</v>
      </c>
      <c r="K7" s="55">
        <v>1</v>
      </c>
      <c r="L7" s="70" t="s">
        <v>49</v>
      </c>
      <c r="M7" s="4">
        <v>2</v>
      </c>
      <c r="N7" s="71" t="s">
        <v>58</v>
      </c>
      <c r="P7" s="55">
        <v>3</v>
      </c>
      <c r="Q7" s="70" t="s">
        <v>68</v>
      </c>
      <c r="R7" s="4">
        <v>4</v>
      </c>
      <c r="S7" s="71" t="s">
        <v>76</v>
      </c>
      <c r="U7" s="55">
        <v>5</v>
      </c>
      <c r="V7" s="70" t="s">
        <v>82</v>
      </c>
      <c r="W7" s="4">
        <v>6</v>
      </c>
      <c r="X7" s="71" t="s">
        <v>88</v>
      </c>
      <c r="Z7" s="57"/>
      <c r="AA7" s="54"/>
      <c r="AB7" s="4">
        <v>8</v>
      </c>
      <c r="AC7" s="71" t="s">
        <v>95</v>
      </c>
    </row>
    <row r="8" spans="2:29" ht="15" thickBot="1" x14ac:dyDescent="0.4">
      <c r="B8" s="197"/>
      <c r="C8" s="6" t="s">
        <v>19</v>
      </c>
      <c r="D8" s="15">
        <v>6</v>
      </c>
      <c r="E8" s="24">
        <v>3</v>
      </c>
      <c r="G8" s="6"/>
      <c r="H8" s="6"/>
      <c r="I8" s="6"/>
      <c r="K8" s="55">
        <v>1</v>
      </c>
      <c r="L8" s="70" t="s">
        <v>53</v>
      </c>
      <c r="M8" s="4">
        <v>2</v>
      </c>
      <c r="N8" s="71" t="s">
        <v>60</v>
      </c>
      <c r="P8" s="55">
        <v>3</v>
      </c>
      <c r="Q8" s="70" t="s">
        <v>69</v>
      </c>
      <c r="R8" s="4">
        <v>4</v>
      </c>
      <c r="S8" s="56" t="s">
        <v>77</v>
      </c>
      <c r="U8" s="55">
        <v>5</v>
      </c>
      <c r="V8" s="70" t="s">
        <v>83</v>
      </c>
      <c r="W8" s="4">
        <v>6</v>
      </c>
      <c r="X8" s="71" t="s">
        <v>89</v>
      </c>
      <c r="Z8" s="58"/>
      <c r="AA8" s="59"/>
      <c r="AB8" s="60">
        <v>8</v>
      </c>
      <c r="AC8" s="73" t="s">
        <v>96</v>
      </c>
    </row>
    <row r="9" spans="2:29" ht="15" thickBot="1" x14ac:dyDescent="0.4">
      <c r="B9" s="196" t="s">
        <v>27</v>
      </c>
      <c r="C9" s="13" t="s">
        <v>149</v>
      </c>
      <c r="D9" s="14">
        <v>5</v>
      </c>
      <c r="E9" s="22">
        <v>4</v>
      </c>
      <c r="G9" s="6"/>
      <c r="H9" s="6"/>
      <c r="I9" s="6"/>
      <c r="K9" s="57"/>
      <c r="L9" s="54"/>
      <c r="M9" s="4">
        <v>2</v>
      </c>
      <c r="N9" s="56" t="s">
        <v>61</v>
      </c>
      <c r="P9" s="55">
        <v>3</v>
      </c>
      <c r="Q9" s="70" t="s">
        <v>70</v>
      </c>
      <c r="R9" s="4">
        <v>4</v>
      </c>
      <c r="S9" s="56" t="s">
        <v>78</v>
      </c>
      <c r="U9" s="65">
        <v>5</v>
      </c>
      <c r="V9" s="72" t="s">
        <v>84</v>
      </c>
      <c r="W9" s="60">
        <v>6</v>
      </c>
      <c r="X9" s="61" t="s">
        <v>90</v>
      </c>
    </row>
    <row r="10" spans="2:29" x14ac:dyDescent="0.35">
      <c r="B10" s="197"/>
      <c r="C10" s="6" t="s">
        <v>28</v>
      </c>
      <c r="D10" s="15">
        <v>4</v>
      </c>
      <c r="E10" s="23">
        <v>4</v>
      </c>
      <c r="G10" s="6"/>
      <c r="H10" s="6"/>
      <c r="I10" s="6"/>
      <c r="K10" s="57"/>
      <c r="L10" s="54"/>
      <c r="M10" s="4">
        <v>2</v>
      </c>
      <c r="N10" s="56" t="s">
        <v>62</v>
      </c>
      <c r="P10" s="55">
        <v>3</v>
      </c>
      <c r="Q10" s="70" t="s">
        <v>71</v>
      </c>
      <c r="R10" s="63"/>
      <c r="S10" s="64"/>
    </row>
    <row r="11" spans="2:29" ht="15" thickBot="1" x14ac:dyDescent="0.4">
      <c r="B11" s="198"/>
      <c r="C11" s="16" t="s">
        <v>57</v>
      </c>
      <c r="D11" s="17">
        <v>3</v>
      </c>
      <c r="E11" s="24">
        <v>4</v>
      </c>
      <c r="G11" s="6"/>
      <c r="H11" s="6"/>
      <c r="I11" s="6"/>
      <c r="K11" s="57"/>
      <c r="L11" s="54"/>
      <c r="M11" s="4">
        <v>2</v>
      </c>
      <c r="N11" s="56" t="s">
        <v>63</v>
      </c>
      <c r="P11" s="65">
        <v>3</v>
      </c>
      <c r="Q11" s="72" t="s">
        <v>72</v>
      </c>
      <c r="R11" s="66"/>
      <c r="S11" s="67"/>
    </row>
    <row r="12" spans="2:29" ht="15" thickBot="1" x14ac:dyDescent="0.4">
      <c r="B12" s="18" t="s">
        <v>9</v>
      </c>
      <c r="C12" s="19" t="s">
        <v>59</v>
      </c>
      <c r="D12" s="20">
        <v>2</v>
      </c>
      <c r="E12" s="25">
        <v>5</v>
      </c>
      <c r="G12" s="6"/>
      <c r="H12" s="6"/>
      <c r="I12" s="6"/>
      <c r="K12" s="58"/>
      <c r="L12" s="59"/>
      <c r="M12" s="60">
        <v>2</v>
      </c>
      <c r="N12" s="61" t="s">
        <v>64</v>
      </c>
    </row>
    <row r="13" spans="2:29" x14ac:dyDescent="0.35">
      <c r="B13" s="6"/>
      <c r="C13" s="6"/>
      <c r="D13" s="6"/>
      <c r="G13" s="6"/>
      <c r="H13" s="6"/>
      <c r="I13" s="6"/>
      <c r="M13" s="6"/>
    </row>
    <row r="14" spans="2:29" x14ac:dyDescent="0.35">
      <c r="B14" s="6"/>
      <c r="C14" s="6"/>
      <c r="D14" s="6"/>
      <c r="G14" s="6"/>
      <c r="H14" s="6"/>
      <c r="I14" s="6"/>
      <c r="M14" s="6"/>
    </row>
    <row r="15" spans="2:29" x14ac:dyDescent="0.35">
      <c r="B15" s="6"/>
      <c r="C15" s="6"/>
      <c r="D15" s="6"/>
      <c r="G15" s="6"/>
      <c r="H15" s="6"/>
      <c r="I15" s="6"/>
      <c r="M15" s="6"/>
    </row>
    <row r="16" spans="2:29" x14ac:dyDescent="0.35">
      <c r="B16" s="6"/>
      <c r="C16" s="6"/>
      <c r="D16" s="6"/>
      <c r="G16" s="6"/>
      <c r="H16" s="6"/>
      <c r="I16" s="6"/>
      <c r="M16" s="6"/>
    </row>
    <row r="17" spans="2:17" x14ac:dyDescent="0.35">
      <c r="B17" s="6"/>
      <c r="C17" s="6"/>
      <c r="D17" s="6"/>
      <c r="G17" s="6"/>
      <c r="H17" s="6"/>
      <c r="I17" s="6"/>
      <c r="M17" s="6"/>
    </row>
    <row r="18" spans="2:17" x14ac:dyDescent="0.35">
      <c r="B18" s="6"/>
      <c r="C18" s="6"/>
      <c r="D18" s="6"/>
      <c r="G18" s="6"/>
      <c r="H18" s="6"/>
      <c r="I18" s="6"/>
      <c r="M18" s="6"/>
      <c r="Q18" s="6"/>
    </row>
    <row r="19" spans="2:17" x14ac:dyDescent="0.35">
      <c r="B19" s="6"/>
      <c r="C19" s="6"/>
      <c r="D19" s="6"/>
      <c r="G19" s="6"/>
      <c r="H19" s="6"/>
      <c r="I19" s="6"/>
      <c r="M19" s="6"/>
      <c r="Q19" s="6"/>
    </row>
    <row r="20" spans="2:17" x14ac:dyDescent="0.35">
      <c r="B20" s="6"/>
      <c r="C20" s="6"/>
      <c r="D20" s="6"/>
      <c r="G20" s="6"/>
      <c r="H20" s="6"/>
      <c r="I20" s="6"/>
      <c r="M20" s="6"/>
      <c r="Q20" s="6"/>
    </row>
    <row r="21" spans="2:17" x14ac:dyDescent="0.35">
      <c r="B21" s="6"/>
      <c r="C21" s="6"/>
      <c r="D21" s="6"/>
      <c r="G21" s="6"/>
      <c r="H21" s="6"/>
      <c r="I21" s="6"/>
      <c r="M21" s="6"/>
      <c r="Q21" s="6"/>
    </row>
    <row r="22" spans="2:17" x14ac:dyDescent="0.35">
      <c r="B22" s="6"/>
      <c r="C22" s="6"/>
      <c r="D22" s="6"/>
      <c r="G22" s="6"/>
      <c r="H22" s="6"/>
      <c r="I22" s="6"/>
      <c r="M22" s="6"/>
      <c r="Q22" s="6"/>
    </row>
    <row r="23" spans="2:17" x14ac:dyDescent="0.35">
      <c r="B23" s="6"/>
      <c r="C23" s="6"/>
      <c r="D23" s="6"/>
      <c r="G23" s="6"/>
      <c r="H23" s="6"/>
      <c r="I23" s="6"/>
      <c r="M23" s="6"/>
      <c r="Q23" s="6"/>
    </row>
    <row r="24" spans="2:17" x14ac:dyDescent="0.35">
      <c r="B24" s="6"/>
      <c r="C24" s="6"/>
      <c r="D24" s="6"/>
      <c r="G24" s="6"/>
      <c r="H24" s="6"/>
      <c r="I24" s="6"/>
      <c r="M24" s="6"/>
      <c r="Q24" s="6"/>
    </row>
    <row r="25" spans="2:17" x14ac:dyDescent="0.35">
      <c r="B25" s="6"/>
      <c r="C25" s="6"/>
      <c r="D25" s="6"/>
      <c r="G25" s="6"/>
      <c r="H25" s="6"/>
      <c r="I25" s="6"/>
      <c r="M25" s="6"/>
      <c r="Q25" s="6"/>
    </row>
    <row r="26" spans="2:17" x14ac:dyDescent="0.35">
      <c r="B26" s="9"/>
      <c r="C26" s="9"/>
      <c r="D26" s="9"/>
      <c r="G26" s="9"/>
      <c r="H26" s="9"/>
      <c r="I26" s="9"/>
      <c r="M26" s="9"/>
      <c r="Q26" s="9"/>
    </row>
    <row r="27" spans="2:17" x14ac:dyDescent="0.35">
      <c r="B27" s="9"/>
      <c r="C27" s="9"/>
      <c r="D27" s="9"/>
      <c r="G27" s="9"/>
      <c r="H27" s="9"/>
      <c r="I27" s="9"/>
      <c r="M27" s="9"/>
      <c r="Q27" s="9"/>
    </row>
    <row r="28" spans="2:17" x14ac:dyDescent="0.35">
      <c r="B28" s="6"/>
      <c r="C28" s="6"/>
      <c r="D28" s="6"/>
      <c r="G28" s="6"/>
      <c r="H28" s="6"/>
      <c r="I28" s="6"/>
      <c r="M28" s="6"/>
      <c r="Q28" s="6"/>
    </row>
    <row r="29" spans="2:17" x14ac:dyDescent="0.35">
      <c r="B29" s="6"/>
      <c r="C29" s="6"/>
      <c r="D29" s="6"/>
      <c r="G29" s="6"/>
      <c r="H29" s="6"/>
      <c r="I29" s="6"/>
      <c r="M29" s="6"/>
      <c r="Q29" s="6"/>
    </row>
    <row r="30" spans="2:17" x14ac:dyDescent="0.35">
      <c r="B30" s="6"/>
      <c r="C30" s="6"/>
      <c r="D30" s="6"/>
      <c r="G30" s="6"/>
      <c r="H30" s="6"/>
      <c r="I30" s="6"/>
      <c r="M30" s="6"/>
      <c r="Q30" s="6"/>
    </row>
    <row r="31" spans="2:17" x14ac:dyDescent="0.35">
      <c r="B31" s="6"/>
      <c r="C31" s="6"/>
      <c r="D31" s="6"/>
      <c r="G31" s="6"/>
      <c r="H31" s="6"/>
      <c r="I31" s="6"/>
      <c r="M31" s="6"/>
      <c r="Q31" s="6"/>
    </row>
    <row r="32" spans="2:17" x14ac:dyDescent="0.35">
      <c r="B32" s="6"/>
      <c r="C32" s="6"/>
      <c r="D32" s="6"/>
      <c r="G32" s="6"/>
      <c r="H32" s="6"/>
      <c r="I32" s="6"/>
      <c r="M32" s="6"/>
      <c r="Q32" s="6"/>
    </row>
    <row r="33" spans="2:17" x14ac:dyDescent="0.35">
      <c r="B33" s="6"/>
      <c r="C33" s="6"/>
      <c r="D33" s="6"/>
      <c r="G33" s="6"/>
      <c r="H33" s="6"/>
      <c r="I33" s="6"/>
      <c r="M33" s="6"/>
      <c r="Q33" s="6"/>
    </row>
    <row r="34" spans="2:17" x14ac:dyDescent="0.35">
      <c r="B34" s="6"/>
      <c r="C34" s="6"/>
      <c r="D34" s="6"/>
      <c r="G34" s="6"/>
      <c r="H34" s="6"/>
      <c r="I34" s="6"/>
      <c r="M34" s="6"/>
      <c r="Q34" s="6"/>
    </row>
    <row r="35" spans="2:17" x14ac:dyDescent="0.35">
      <c r="B35" s="6"/>
      <c r="C35" s="6"/>
      <c r="D35" s="6"/>
      <c r="G35" s="6"/>
      <c r="H35" s="6"/>
      <c r="I35" s="6"/>
      <c r="M35" s="6"/>
      <c r="Q35" s="6"/>
    </row>
    <row r="36" spans="2:17" x14ac:dyDescent="0.35">
      <c r="B36" s="6"/>
      <c r="C36" s="6"/>
      <c r="D36" s="6"/>
      <c r="G36" s="6"/>
      <c r="H36" s="6"/>
      <c r="I36" s="6"/>
      <c r="M36" s="6"/>
      <c r="Q36" s="6"/>
    </row>
    <row r="37" spans="2:17" x14ac:dyDescent="0.35">
      <c r="B37" s="6"/>
      <c r="C37" s="6"/>
      <c r="D37" s="6"/>
      <c r="G37" s="6"/>
      <c r="H37" s="6"/>
      <c r="I37" s="6"/>
      <c r="M37" s="6"/>
      <c r="Q37" s="6"/>
    </row>
    <row r="38" spans="2:17" x14ac:dyDescent="0.35">
      <c r="B38" s="6"/>
      <c r="C38" s="6"/>
      <c r="D38" s="6"/>
      <c r="G38" s="6"/>
      <c r="H38" s="6"/>
      <c r="I38" s="6"/>
      <c r="M38" s="6"/>
      <c r="Q38" s="6"/>
    </row>
    <row r="39" spans="2:17" x14ac:dyDescent="0.35">
      <c r="B39" s="6"/>
      <c r="C39" s="6"/>
      <c r="D39" s="6"/>
      <c r="G39" s="6"/>
      <c r="H39" s="6"/>
      <c r="I39" s="6"/>
      <c r="M39" s="6"/>
      <c r="Q39" s="6"/>
    </row>
    <row r="40" spans="2:17" x14ac:dyDescent="0.35">
      <c r="B40" s="6"/>
      <c r="C40" s="6"/>
      <c r="D40" s="6"/>
      <c r="G40" s="6"/>
      <c r="H40" s="6"/>
      <c r="I40" s="6"/>
      <c r="M40" s="6"/>
      <c r="Q40" s="6"/>
    </row>
    <row r="41" spans="2:17" x14ac:dyDescent="0.35">
      <c r="B41" s="6"/>
      <c r="C41" s="6"/>
      <c r="D41" s="6"/>
      <c r="G41" s="6"/>
      <c r="H41" s="6"/>
      <c r="I41" s="6"/>
      <c r="M41" s="6"/>
      <c r="Q41" s="6"/>
    </row>
    <row r="42" spans="2:17" x14ac:dyDescent="0.35">
      <c r="B42" s="6"/>
      <c r="C42" s="6"/>
      <c r="D42" s="6"/>
      <c r="G42" s="6"/>
      <c r="H42" s="6"/>
      <c r="I42" s="6"/>
      <c r="M42" s="6"/>
      <c r="Q42" s="6"/>
    </row>
    <row r="43" spans="2:17" x14ac:dyDescent="0.35">
      <c r="B43" s="6"/>
      <c r="C43" s="6"/>
      <c r="D43" s="6"/>
      <c r="G43" s="6"/>
      <c r="H43" s="6"/>
      <c r="I43" s="6"/>
      <c r="M43" s="6"/>
      <c r="Q43" s="6"/>
    </row>
    <row r="44" spans="2:17" x14ac:dyDescent="0.35">
      <c r="B44" s="6"/>
      <c r="C44" s="6"/>
      <c r="D44" s="6"/>
      <c r="G44" s="6"/>
      <c r="H44" s="6"/>
      <c r="I44" s="6"/>
      <c r="M44" s="6"/>
      <c r="Q44" s="6"/>
    </row>
    <row r="45" spans="2:17" x14ac:dyDescent="0.35">
      <c r="B45" s="6"/>
      <c r="C45" s="6"/>
      <c r="D45" s="6"/>
      <c r="G45" s="6"/>
      <c r="H45" s="6"/>
      <c r="I45" s="6"/>
      <c r="M45" s="6"/>
      <c r="Q45" s="6"/>
    </row>
    <row r="46" spans="2:17" x14ac:dyDescent="0.35">
      <c r="B46" s="6"/>
      <c r="C46" s="6"/>
      <c r="D46" s="6"/>
      <c r="G46" s="6"/>
      <c r="H46" s="6"/>
      <c r="I46" s="6"/>
      <c r="M46" s="6"/>
      <c r="Q46" s="6"/>
    </row>
    <row r="47" spans="2:17" x14ac:dyDescent="0.35">
      <c r="B47" s="6"/>
      <c r="C47" s="6"/>
      <c r="D47" s="6"/>
      <c r="G47" s="6"/>
      <c r="H47" s="6"/>
      <c r="I47" s="6"/>
      <c r="M47" s="6"/>
      <c r="Q47" s="6"/>
    </row>
    <row r="48" spans="2:17" x14ac:dyDescent="0.35">
      <c r="B48" s="6"/>
      <c r="C48" s="6"/>
      <c r="D48" s="6"/>
      <c r="G48" s="6"/>
      <c r="H48" s="6"/>
      <c r="I48" s="6"/>
      <c r="M48" s="6"/>
      <c r="Q48" s="6"/>
    </row>
    <row r="49" spans="2:17" x14ac:dyDescent="0.35">
      <c r="B49" s="6"/>
      <c r="C49" s="6"/>
      <c r="D49" s="6"/>
      <c r="G49" s="6"/>
      <c r="H49" s="6"/>
      <c r="I49" s="6"/>
      <c r="M49" s="6"/>
      <c r="Q49" s="6"/>
    </row>
  </sheetData>
  <mergeCells count="11">
    <mergeCell ref="B1:AC1"/>
    <mergeCell ref="B2:D2"/>
    <mergeCell ref="B4:B6"/>
    <mergeCell ref="B7:B8"/>
    <mergeCell ref="B9:B11"/>
    <mergeCell ref="K2:N2"/>
    <mergeCell ref="P2:S2"/>
    <mergeCell ref="U2:X2"/>
    <mergeCell ref="Z2:AC2"/>
    <mergeCell ref="E2:E3"/>
    <mergeCell ref="G2:I2"/>
  </mergeCells>
  <pageMargins left="0.7" right="0.7" top="0.75" bottom="0.75" header="0.3" footer="0.3"/>
  <pageSetup scale="3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088B6-2D12-4929-8350-23080754FE00}">
  <dimension ref="B1:AC57"/>
  <sheetViews>
    <sheetView showGridLines="0" topLeftCell="C1" zoomScaleNormal="100" workbookViewId="0">
      <pane ySplit="3" topLeftCell="A4" activePane="bottomLeft" state="frozen"/>
      <selection pane="bottomLeft" activeCell="B1" sqref="B1:I1"/>
    </sheetView>
  </sheetViews>
  <sheetFormatPr baseColWidth="10" defaultRowHeight="14.5" x14ac:dyDescent="0.35"/>
  <cols>
    <col min="1" max="1" width="6.1796875" customWidth="1"/>
    <col min="2" max="2" width="6.453125" bestFit="1" customWidth="1"/>
    <col min="3" max="3" width="30.1796875" style="1" bestFit="1" customWidth="1"/>
    <col min="4" max="4" width="7.81640625" bestFit="1" customWidth="1"/>
    <col min="5" max="5" width="54.90625" bestFit="1" customWidth="1"/>
    <col min="6" max="6" width="10.90625" bestFit="1" customWidth="1"/>
    <col min="7" max="7" width="32.81640625" bestFit="1" customWidth="1"/>
    <col min="8" max="8" width="9.81640625" customWidth="1"/>
    <col min="9" max="9" width="8.08984375" bestFit="1" customWidth="1"/>
  </cols>
  <sheetData>
    <row r="1" spans="2:29" ht="66" customHeight="1" thickBot="1" x14ac:dyDescent="0.4">
      <c r="B1" s="237" t="s">
        <v>214</v>
      </c>
      <c r="C1" s="237"/>
      <c r="D1" s="237"/>
      <c r="E1" s="237"/>
      <c r="F1" s="237"/>
      <c r="G1" s="237"/>
      <c r="H1" s="237"/>
      <c r="I1" s="237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A1" s="236"/>
      <c r="AB1" s="236"/>
      <c r="AC1" s="236"/>
    </row>
    <row r="2" spans="2:29" ht="15" thickBot="1" x14ac:dyDescent="0.4">
      <c r="B2" s="209" t="s">
        <v>5</v>
      </c>
      <c r="C2" s="211" t="s">
        <v>6</v>
      </c>
      <c r="D2" s="211" t="s">
        <v>98</v>
      </c>
      <c r="E2" s="211" t="s">
        <v>7</v>
      </c>
      <c r="F2" s="213" t="s">
        <v>0</v>
      </c>
      <c r="G2" s="214"/>
      <c r="H2" s="215"/>
      <c r="I2" s="207" t="s">
        <v>4</v>
      </c>
    </row>
    <row r="3" spans="2:29" ht="15" thickBot="1" x14ac:dyDescent="0.4">
      <c r="B3" s="210"/>
      <c r="C3" s="212"/>
      <c r="D3" s="212"/>
      <c r="E3" s="212"/>
      <c r="F3" s="37" t="s">
        <v>2</v>
      </c>
      <c r="G3" s="37" t="s">
        <v>3</v>
      </c>
      <c r="H3" s="37" t="s">
        <v>38</v>
      </c>
      <c r="I3" s="208"/>
    </row>
    <row r="4" spans="2:29" ht="15" thickBot="1" x14ac:dyDescent="0.4">
      <c r="B4" s="47" t="s">
        <v>11</v>
      </c>
      <c r="C4" s="48" t="s">
        <v>151</v>
      </c>
      <c r="D4" s="39">
        <v>212</v>
      </c>
      <c r="E4" s="40" t="s">
        <v>114</v>
      </c>
      <c r="F4" s="41" t="s">
        <v>20</v>
      </c>
      <c r="G4" s="42" t="s">
        <v>26</v>
      </c>
      <c r="H4" s="41">
        <v>10</v>
      </c>
      <c r="I4" s="51">
        <v>1</v>
      </c>
    </row>
    <row r="5" spans="2:29" ht="15" thickBot="1" x14ac:dyDescent="0.4">
      <c r="B5" s="30"/>
      <c r="C5" s="30"/>
      <c r="D5" s="30"/>
      <c r="E5" s="30"/>
      <c r="F5" s="31"/>
      <c r="G5" s="31"/>
      <c r="H5" s="31"/>
      <c r="I5" s="31"/>
    </row>
    <row r="6" spans="2:29" ht="15" thickBot="1" x14ac:dyDescent="0.4">
      <c r="B6" s="216" t="s">
        <v>13</v>
      </c>
      <c r="C6" s="219" t="s">
        <v>150</v>
      </c>
      <c r="D6" s="38">
        <v>64</v>
      </c>
      <c r="E6" s="35" t="s">
        <v>132</v>
      </c>
      <c r="F6" s="34" t="s">
        <v>20</v>
      </c>
      <c r="G6" s="35" t="s">
        <v>26</v>
      </c>
      <c r="H6" s="34">
        <v>10</v>
      </c>
      <c r="I6" s="49">
        <v>1</v>
      </c>
    </row>
    <row r="7" spans="2:29" ht="15" thickBot="1" x14ac:dyDescent="0.4">
      <c r="B7" s="217"/>
      <c r="C7" s="220"/>
      <c r="D7" s="29">
        <v>10</v>
      </c>
      <c r="E7" s="28" t="s">
        <v>133</v>
      </c>
      <c r="F7" s="27" t="s">
        <v>20</v>
      </c>
      <c r="G7" s="28" t="s">
        <v>26</v>
      </c>
      <c r="H7" s="27">
        <v>10</v>
      </c>
      <c r="I7" s="50">
        <v>1</v>
      </c>
    </row>
    <row r="8" spans="2:29" ht="15" thickBot="1" x14ac:dyDescent="0.4">
      <c r="B8" s="218"/>
      <c r="C8" s="221"/>
      <c r="D8" s="36">
        <f>SUM(D6:D7)</f>
        <v>74</v>
      </c>
      <c r="E8" s="222"/>
      <c r="F8" s="223"/>
      <c r="G8" s="223"/>
      <c r="H8" s="223"/>
      <c r="I8" s="224"/>
    </row>
    <row r="9" spans="2:29" ht="15" thickBot="1" x14ac:dyDescent="0.4">
      <c r="B9" s="30"/>
      <c r="C9" s="30"/>
      <c r="D9" s="30"/>
      <c r="E9" s="30"/>
      <c r="F9" s="31"/>
      <c r="G9" s="31"/>
      <c r="H9" s="31"/>
      <c r="I9" s="31"/>
    </row>
    <row r="10" spans="2:29" ht="15" thickBot="1" x14ac:dyDescent="0.4">
      <c r="B10" s="216" t="s">
        <v>16</v>
      </c>
      <c r="C10" s="219" t="s">
        <v>25</v>
      </c>
      <c r="D10" s="32">
        <v>73</v>
      </c>
      <c r="E10" s="33" t="s">
        <v>111</v>
      </c>
      <c r="F10" s="34" t="s">
        <v>23</v>
      </c>
      <c r="G10" s="35" t="s">
        <v>19</v>
      </c>
      <c r="H10" s="34">
        <v>6</v>
      </c>
      <c r="I10" s="49">
        <v>1</v>
      </c>
    </row>
    <row r="11" spans="2:29" ht="15" thickBot="1" x14ac:dyDescent="0.4">
      <c r="B11" s="217"/>
      <c r="C11" s="220"/>
      <c r="D11" s="26">
        <v>17</v>
      </c>
      <c r="E11" s="2" t="s">
        <v>112</v>
      </c>
      <c r="F11" s="27" t="s">
        <v>20</v>
      </c>
      <c r="G11" s="28" t="s">
        <v>26</v>
      </c>
      <c r="H11" s="27">
        <v>10</v>
      </c>
      <c r="I11" s="50">
        <v>1</v>
      </c>
    </row>
    <row r="12" spans="2:29" ht="15" thickBot="1" x14ac:dyDescent="0.4">
      <c r="B12" s="217"/>
      <c r="C12" s="220"/>
      <c r="D12" s="26">
        <v>42</v>
      </c>
      <c r="E12" s="2" t="s">
        <v>113</v>
      </c>
      <c r="F12" s="27" t="s">
        <v>20</v>
      </c>
      <c r="G12" s="28" t="s">
        <v>26</v>
      </c>
      <c r="H12" s="27">
        <v>10</v>
      </c>
      <c r="I12" s="50">
        <v>1</v>
      </c>
    </row>
    <row r="13" spans="2:29" ht="15" thickBot="1" x14ac:dyDescent="0.4">
      <c r="B13" s="218"/>
      <c r="C13" s="221"/>
      <c r="D13" s="36">
        <f>SUM(D10:D12)</f>
        <v>132</v>
      </c>
      <c r="E13" s="222"/>
      <c r="F13" s="223"/>
      <c r="G13" s="223"/>
      <c r="H13" s="223"/>
      <c r="I13" s="224"/>
    </row>
    <row r="14" spans="2:29" ht="15" thickBot="1" x14ac:dyDescent="0.4">
      <c r="B14" s="30"/>
      <c r="C14" s="30"/>
      <c r="D14" s="30"/>
      <c r="E14" s="30"/>
      <c r="F14" s="31"/>
      <c r="G14" s="31"/>
      <c r="H14" s="31"/>
      <c r="I14" s="31"/>
    </row>
    <row r="15" spans="2:29" ht="15" thickBot="1" x14ac:dyDescent="0.4">
      <c r="B15" s="216" t="s">
        <v>18</v>
      </c>
      <c r="C15" s="219" t="s">
        <v>152</v>
      </c>
      <c r="D15" s="38">
        <v>33</v>
      </c>
      <c r="E15" s="35" t="s">
        <v>122</v>
      </c>
      <c r="F15" s="34" t="s">
        <v>20</v>
      </c>
      <c r="G15" s="35" t="s">
        <v>21</v>
      </c>
      <c r="H15" s="34">
        <v>9</v>
      </c>
      <c r="I15" s="49">
        <v>2</v>
      </c>
    </row>
    <row r="16" spans="2:29" ht="15" thickBot="1" x14ac:dyDescent="0.4">
      <c r="B16" s="217"/>
      <c r="C16" s="220"/>
      <c r="D16" s="29">
        <v>9</v>
      </c>
      <c r="E16" s="28" t="s">
        <v>123</v>
      </c>
      <c r="F16" s="27" t="s">
        <v>20</v>
      </c>
      <c r="G16" s="28" t="s">
        <v>21</v>
      </c>
      <c r="H16" s="27">
        <v>9</v>
      </c>
      <c r="I16" s="50">
        <v>2</v>
      </c>
    </row>
    <row r="17" spans="2:9" ht="15" thickBot="1" x14ac:dyDescent="0.4">
      <c r="B17" s="217"/>
      <c r="C17" s="220"/>
      <c r="D17" s="29">
        <v>40</v>
      </c>
      <c r="E17" s="28" t="s">
        <v>121</v>
      </c>
      <c r="F17" s="27" t="s">
        <v>20</v>
      </c>
      <c r="G17" s="28" t="s">
        <v>21</v>
      </c>
      <c r="H17" s="27">
        <v>9</v>
      </c>
      <c r="I17" s="50">
        <v>2</v>
      </c>
    </row>
    <row r="18" spans="2:9" ht="15" thickBot="1" x14ac:dyDescent="0.4">
      <c r="B18" s="217"/>
      <c r="C18" s="220"/>
      <c r="D18" s="29">
        <v>44</v>
      </c>
      <c r="E18" s="28" t="s">
        <v>124</v>
      </c>
      <c r="F18" s="27" t="s">
        <v>20</v>
      </c>
      <c r="G18" s="28" t="s">
        <v>21</v>
      </c>
      <c r="H18" s="27">
        <v>9</v>
      </c>
      <c r="I18" s="50">
        <v>2</v>
      </c>
    </row>
    <row r="19" spans="2:9" ht="15" thickBot="1" x14ac:dyDescent="0.4">
      <c r="B19" s="217"/>
      <c r="C19" s="220"/>
      <c r="D19" s="29">
        <v>28</v>
      </c>
      <c r="E19" s="28" t="s">
        <v>125</v>
      </c>
      <c r="F19" s="27" t="s">
        <v>20</v>
      </c>
      <c r="G19" s="28" t="s">
        <v>21</v>
      </c>
      <c r="H19" s="27">
        <v>9</v>
      </c>
      <c r="I19" s="50">
        <v>2</v>
      </c>
    </row>
    <row r="20" spans="2:9" ht="15" thickBot="1" x14ac:dyDescent="0.4">
      <c r="B20" s="217"/>
      <c r="C20" s="220"/>
      <c r="D20" s="29">
        <v>85</v>
      </c>
      <c r="E20" s="28" t="s">
        <v>126</v>
      </c>
      <c r="F20" s="27" t="s">
        <v>20</v>
      </c>
      <c r="G20" s="28" t="s">
        <v>21</v>
      </c>
      <c r="H20" s="27">
        <v>9</v>
      </c>
      <c r="I20" s="50">
        <v>2</v>
      </c>
    </row>
    <row r="21" spans="2:9" ht="15" thickBot="1" x14ac:dyDescent="0.4">
      <c r="B21" s="217"/>
      <c r="C21" s="220"/>
      <c r="D21" s="38">
        <v>48</v>
      </c>
      <c r="E21" s="35" t="s">
        <v>120</v>
      </c>
      <c r="F21" s="34" t="s">
        <v>20</v>
      </c>
      <c r="G21" s="35" t="s">
        <v>21</v>
      </c>
      <c r="H21" s="34">
        <v>9</v>
      </c>
      <c r="I21" s="49">
        <v>2</v>
      </c>
    </row>
    <row r="22" spans="2:9" ht="15" thickBot="1" x14ac:dyDescent="0.4">
      <c r="B22" s="218"/>
      <c r="C22" s="221"/>
      <c r="D22" s="36">
        <f>SUM(D15:D21)</f>
        <v>287</v>
      </c>
      <c r="E22" s="222"/>
      <c r="F22" s="223"/>
      <c r="G22" s="223"/>
      <c r="H22" s="223"/>
      <c r="I22" s="224"/>
    </row>
    <row r="23" spans="2:9" ht="15" thickBot="1" x14ac:dyDescent="0.4">
      <c r="B23" s="30"/>
      <c r="C23" s="30"/>
      <c r="D23" s="30"/>
      <c r="E23" s="30"/>
      <c r="F23" s="31"/>
      <c r="G23" s="31"/>
      <c r="H23" s="31"/>
      <c r="I23" s="31"/>
    </row>
    <row r="24" spans="2:9" ht="15" thickBot="1" x14ac:dyDescent="0.4">
      <c r="B24" s="216" t="s">
        <v>15</v>
      </c>
      <c r="C24" s="219" t="s">
        <v>30</v>
      </c>
      <c r="D24" s="38">
        <v>13</v>
      </c>
      <c r="E24" s="35" t="s">
        <v>127</v>
      </c>
      <c r="F24" s="34" t="s">
        <v>20</v>
      </c>
      <c r="G24" s="35" t="s">
        <v>21</v>
      </c>
      <c r="H24" s="34">
        <v>9</v>
      </c>
      <c r="I24" s="49">
        <v>2</v>
      </c>
    </row>
    <row r="25" spans="2:9" ht="15" thickBot="1" x14ac:dyDescent="0.4">
      <c r="B25" s="217"/>
      <c r="C25" s="220"/>
      <c r="D25" s="29">
        <v>5</v>
      </c>
      <c r="E25" s="28" t="s">
        <v>130</v>
      </c>
      <c r="F25" s="27" t="s">
        <v>20</v>
      </c>
      <c r="G25" s="28" t="s">
        <v>21</v>
      </c>
      <c r="H25" s="27">
        <v>9</v>
      </c>
      <c r="I25" s="50">
        <v>2</v>
      </c>
    </row>
    <row r="26" spans="2:9" ht="15" thickBot="1" x14ac:dyDescent="0.4">
      <c r="B26" s="217"/>
      <c r="C26" s="220"/>
      <c r="D26" s="29">
        <v>22</v>
      </c>
      <c r="E26" s="28" t="s">
        <v>129</v>
      </c>
      <c r="F26" s="27" t="s">
        <v>20</v>
      </c>
      <c r="G26" s="28" t="s">
        <v>21</v>
      </c>
      <c r="H26" s="27">
        <v>9</v>
      </c>
      <c r="I26" s="50">
        <v>2</v>
      </c>
    </row>
    <row r="27" spans="2:9" ht="15" thickBot="1" x14ac:dyDescent="0.4">
      <c r="B27" s="217"/>
      <c r="C27" s="220"/>
      <c r="D27" s="29">
        <v>2</v>
      </c>
      <c r="E27" s="28" t="s">
        <v>128</v>
      </c>
      <c r="F27" s="27" t="s">
        <v>20</v>
      </c>
      <c r="G27" s="28" t="s">
        <v>21</v>
      </c>
      <c r="H27" s="27">
        <v>9</v>
      </c>
      <c r="I27" s="50">
        <v>2</v>
      </c>
    </row>
    <row r="28" spans="2:9" ht="15" thickBot="1" x14ac:dyDescent="0.4">
      <c r="B28" s="218"/>
      <c r="C28" s="221"/>
      <c r="D28" s="36">
        <f>SUM(D24:D27)</f>
        <v>42</v>
      </c>
      <c r="E28" s="222"/>
      <c r="F28" s="223"/>
      <c r="G28" s="223"/>
      <c r="H28" s="223"/>
      <c r="I28" s="224"/>
    </row>
    <row r="29" spans="2:9" ht="15" thickBot="1" x14ac:dyDescent="0.4">
      <c r="B29" s="30"/>
      <c r="C29" s="30"/>
      <c r="D29" s="30"/>
      <c r="E29" s="30"/>
      <c r="F29" s="31"/>
      <c r="G29" s="31"/>
      <c r="H29" s="31"/>
      <c r="I29" s="31"/>
    </row>
    <row r="30" spans="2:9" ht="15" thickBot="1" x14ac:dyDescent="0.4">
      <c r="B30" s="216" t="s">
        <v>17</v>
      </c>
      <c r="C30" s="219" t="s">
        <v>22</v>
      </c>
      <c r="D30" s="32">
        <v>75</v>
      </c>
      <c r="E30" s="33" t="s">
        <v>103</v>
      </c>
      <c r="F30" s="34" t="s">
        <v>20</v>
      </c>
      <c r="G30" s="35" t="s">
        <v>21</v>
      </c>
      <c r="H30" s="34">
        <v>9</v>
      </c>
      <c r="I30" s="49">
        <v>2</v>
      </c>
    </row>
    <row r="31" spans="2:9" ht="15" thickBot="1" x14ac:dyDescent="0.4">
      <c r="B31" s="217"/>
      <c r="C31" s="220"/>
      <c r="D31" s="26">
        <v>23</v>
      </c>
      <c r="E31" s="2" t="s">
        <v>104</v>
      </c>
      <c r="F31" s="27" t="s">
        <v>20</v>
      </c>
      <c r="G31" s="28" t="s">
        <v>21</v>
      </c>
      <c r="H31" s="27">
        <v>9</v>
      </c>
      <c r="I31" s="50">
        <v>2</v>
      </c>
    </row>
    <row r="32" spans="2:9" ht="15" thickBot="1" x14ac:dyDescent="0.4">
      <c r="B32" s="217"/>
      <c r="C32" s="220"/>
      <c r="D32" s="26">
        <v>25</v>
      </c>
      <c r="E32" s="2" t="s">
        <v>105</v>
      </c>
      <c r="F32" s="27" t="s">
        <v>20</v>
      </c>
      <c r="G32" s="28" t="s">
        <v>21</v>
      </c>
      <c r="H32" s="27">
        <v>9</v>
      </c>
      <c r="I32" s="50">
        <v>2</v>
      </c>
    </row>
    <row r="33" spans="2:9" ht="15" thickBot="1" x14ac:dyDescent="0.4">
      <c r="B33" s="217"/>
      <c r="C33" s="220"/>
      <c r="D33" s="26">
        <v>63</v>
      </c>
      <c r="E33" s="2" t="s">
        <v>106</v>
      </c>
      <c r="F33" s="27" t="s">
        <v>20</v>
      </c>
      <c r="G33" s="28" t="s">
        <v>21</v>
      </c>
      <c r="H33" s="27">
        <v>9</v>
      </c>
      <c r="I33" s="50">
        <v>2</v>
      </c>
    </row>
    <row r="34" spans="2:9" ht="15" thickBot="1" x14ac:dyDescent="0.4">
      <c r="B34" s="217"/>
      <c r="C34" s="220"/>
      <c r="D34" s="26">
        <v>32</v>
      </c>
      <c r="E34" s="2" t="s">
        <v>107</v>
      </c>
      <c r="F34" s="27" t="s">
        <v>20</v>
      </c>
      <c r="G34" s="28" t="s">
        <v>21</v>
      </c>
      <c r="H34" s="27">
        <v>9</v>
      </c>
      <c r="I34" s="50">
        <v>2</v>
      </c>
    </row>
    <row r="35" spans="2:9" ht="15" thickBot="1" x14ac:dyDescent="0.4">
      <c r="B35" s="218"/>
      <c r="C35" s="221"/>
      <c r="D35" s="36">
        <f>SUM(D30:D34)</f>
        <v>218</v>
      </c>
      <c r="E35" s="222"/>
      <c r="F35" s="223"/>
      <c r="G35" s="223"/>
      <c r="H35" s="223"/>
      <c r="I35" s="224"/>
    </row>
    <row r="36" spans="2:9" ht="15" thickBot="1" x14ac:dyDescent="0.4">
      <c r="B36" s="30"/>
      <c r="C36" s="30"/>
      <c r="D36" s="30"/>
      <c r="E36" s="30"/>
      <c r="F36" s="31"/>
      <c r="G36" s="31"/>
      <c r="H36" s="31"/>
      <c r="I36" s="31"/>
    </row>
    <row r="37" spans="2:9" ht="27" thickBot="1" x14ac:dyDescent="0.4">
      <c r="B37" s="216" t="s">
        <v>8</v>
      </c>
      <c r="C37" s="219" t="s">
        <v>24</v>
      </c>
      <c r="D37" s="32">
        <v>16</v>
      </c>
      <c r="E37" s="33" t="s">
        <v>108</v>
      </c>
      <c r="F37" s="34" t="s">
        <v>23</v>
      </c>
      <c r="G37" s="35" t="s">
        <v>19</v>
      </c>
      <c r="H37" s="34">
        <v>6</v>
      </c>
      <c r="I37" s="49">
        <v>3</v>
      </c>
    </row>
    <row r="38" spans="2:9" ht="27" thickBot="1" x14ac:dyDescent="0.4">
      <c r="B38" s="217"/>
      <c r="C38" s="220"/>
      <c r="D38" s="26">
        <v>29</v>
      </c>
      <c r="E38" s="2" t="s">
        <v>109</v>
      </c>
      <c r="F38" s="27" t="s">
        <v>23</v>
      </c>
      <c r="G38" s="28" t="s">
        <v>19</v>
      </c>
      <c r="H38" s="27">
        <v>6</v>
      </c>
      <c r="I38" s="50">
        <v>3</v>
      </c>
    </row>
    <row r="39" spans="2:9" ht="27" thickBot="1" x14ac:dyDescent="0.4">
      <c r="B39" s="217"/>
      <c r="C39" s="220"/>
      <c r="D39" s="26">
        <v>9</v>
      </c>
      <c r="E39" s="2" t="s">
        <v>110</v>
      </c>
      <c r="F39" s="27" t="s">
        <v>23</v>
      </c>
      <c r="G39" s="28" t="s">
        <v>19</v>
      </c>
      <c r="H39" s="27">
        <v>6</v>
      </c>
      <c r="I39" s="50">
        <v>3</v>
      </c>
    </row>
    <row r="40" spans="2:9" ht="15" thickBot="1" x14ac:dyDescent="0.4">
      <c r="B40" s="218"/>
      <c r="C40" s="221"/>
      <c r="D40" s="36">
        <f>SUM(D37:D39)</f>
        <v>54</v>
      </c>
      <c r="E40" s="222"/>
      <c r="F40" s="223"/>
      <c r="G40" s="223"/>
      <c r="H40" s="223"/>
      <c r="I40" s="224"/>
    </row>
    <row r="41" spans="2:9" ht="15" thickBot="1" x14ac:dyDescent="0.4">
      <c r="B41" s="30"/>
      <c r="C41" s="30"/>
      <c r="D41" s="30"/>
      <c r="E41" s="30"/>
      <c r="F41" s="31"/>
      <c r="G41" s="31"/>
      <c r="H41" s="31"/>
      <c r="I41" s="31"/>
    </row>
    <row r="42" spans="2:9" ht="15" thickBot="1" x14ac:dyDescent="0.4">
      <c r="B42" s="47" t="s">
        <v>14</v>
      </c>
      <c r="C42" s="48" t="s">
        <v>33</v>
      </c>
      <c r="D42" s="39">
        <v>27</v>
      </c>
      <c r="E42" s="40" t="s">
        <v>131</v>
      </c>
      <c r="F42" s="41" t="s">
        <v>27</v>
      </c>
      <c r="G42" s="42" t="s">
        <v>31</v>
      </c>
      <c r="H42" s="41">
        <v>5</v>
      </c>
      <c r="I42" s="51">
        <v>4</v>
      </c>
    </row>
    <row r="43" spans="2:9" ht="15" thickBot="1" x14ac:dyDescent="0.4"/>
    <row r="44" spans="2:9" ht="15" thickBot="1" x14ac:dyDescent="0.4">
      <c r="B44" s="216" t="s">
        <v>32</v>
      </c>
      <c r="C44" s="219" t="s">
        <v>29</v>
      </c>
      <c r="D44" s="38">
        <v>2</v>
      </c>
      <c r="E44" s="35" t="s">
        <v>115</v>
      </c>
      <c r="F44" s="34" t="s">
        <v>27</v>
      </c>
      <c r="G44" s="35" t="s">
        <v>28</v>
      </c>
      <c r="H44" s="34">
        <v>4</v>
      </c>
      <c r="I44" s="49">
        <v>4</v>
      </c>
    </row>
    <row r="45" spans="2:9" ht="15" thickBot="1" x14ac:dyDescent="0.4">
      <c r="B45" s="217"/>
      <c r="C45" s="220"/>
      <c r="D45" s="29">
        <v>47</v>
      </c>
      <c r="E45" s="28" t="s">
        <v>116</v>
      </c>
      <c r="F45" s="27" t="s">
        <v>27</v>
      </c>
      <c r="G45" s="28" t="s">
        <v>28</v>
      </c>
      <c r="H45" s="27">
        <v>4</v>
      </c>
      <c r="I45" s="50">
        <v>4</v>
      </c>
    </row>
    <row r="46" spans="2:9" ht="15" thickBot="1" x14ac:dyDescent="0.4">
      <c r="B46" s="217"/>
      <c r="C46" s="220"/>
      <c r="D46" s="29">
        <v>29</v>
      </c>
      <c r="E46" s="28" t="s">
        <v>117</v>
      </c>
      <c r="F46" s="27" t="s">
        <v>27</v>
      </c>
      <c r="G46" s="28" t="s">
        <v>28</v>
      </c>
      <c r="H46" s="27">
        <v>4</v>
      </c>
      <c r="I46" s="50">
        <v>4</v>
      </c>
    </row>
    <row r="47" spans="2:9" ht="15" thickBot="1" x14ac:dyDescent="0.4">
      <c r="B47" s="217"/>
      <c r="C47" s="220"/>
      <c r="D47" s="29">
        <v>68</v>
      </c>
      <c r="E47" s="28" t="s">
        <v>118</v>
      </c>
      <c r="F47" s="27" t="s">
        <v>27</v>
      </c>
      <c r="G47" s="28" t="s">
        <v>28</v>
      </c>
      <c r="H47" s="27">
        <v>4</v>
      </c>
      <c r="I47" s="50">
        <v>4</v>
      </c>
    </row>
    <row r="48" spans="2:9" ht="15" thickBot="1" x14ac:dyDescent="0.4">
      <c r="B48" s="217"/>
      <c r="C48" s="220"/>
      <c r="D48" s="29">
        <v>3</v>
      </c>
      <c r="E48" s="28" t="s">
        <v>119</v>
      </c>
      <c r="F48" s="27" t="s">
        <v>27</v>
      </c>
      <c r="G48" s="28" t="s">
        <v>28</v>
      </c>
      <c r="H48" s="27">
        <v>4</v>
      </c>
      <c r="I48" s="50">
        <v>4</v>
      </c>
    </row>
    <row r="49" spans="2:9" ht="15" thickBot="1" x14ac:dyDescent="0.4">
      <c r="B49" s="218"/>
      <c r="C49" s="221"/>
      <c r="D49" s="43">
        <f>SUM(D44:D48)</f>
        <v>149</v>
      </c>
      <c r="E49" s="222"/>
      <c r="F49" s="223"/>
      <c r="G49" s="223"/>
      <c r="H49" s="223"/>
      <c r="I49" s="224"/>
    </row>
    <row r="50" spans="2:9" ht="15" thickBot="1" x14ac:dyDescent="0.4">
      <c r="B50" s="30"/>
      <c r="C50" s="30"/>
      <c r="D50" s="30"/>
      <c r="E50" s="30"/>
      <c r="F50" s="31"/>
      <c r="G50" s="31"/>
      <c r="H50" s="31"/>
      <c r="I50" s="31"/>
    </row>
    <row r="51" spans="2:9" ht="27" thickBot="1" x14ac:dyDescent="0.4">
      <c r="B51" s="230" t="s">
        <v>34</v>
      </c>
      <c r="C51" s="233" t="s">
        <v>12</v>
      </c>
      <c r="D51" s="32">
        <v>62</v>
      </c>
      <c r="E51" s="33" t="s">
        <v>102</v>
      </c>
      <c r="F51" s="34" t="s">
        <v>23</v>
      </c>
      <c r="G51" s="35" t="s">
        <v>19</v>
      </c>
      <c r="H51" s="34">
        <v>6</v>
      </c>
      <c r="I51" s="49">
        <v>5</v>
      </c>
    </row>
    <row r="52" spans="2:9" ht="15" thickBot="1" x14ac:dyDescent="0.4">
      <c r="B52" s="231"/>
      <c r="C52" s="234"/>
      <c r="D52" s="26">
        <v>15</v>
      </c>
      <c r="E52" s="2" t="s">
        <v>100</v>
      </c>
      <c r="F52" s="27" t="s">
        <v>9</v>
      </c>
      <c r="G52" s="28" t="s">
        <v>10</v>
      </c>
      <c r="H52" s="27">
        <v>2</v>
      </c>
      <c r="I52" s="50">
        <v>5</v>
      </c>
    </row>
    <row r="53" spans="2:9" ht="15" thickBot="1" x14ac:dyDescent="0.4">
      <c r="B53" s="231"/>
      <c r="C53" s="234"/>
      <c r="D53" s="32">
        <v>479</v>
      </c>
      <c r="E53" s="33" t="s">
        <v>99</v>
      </c>
      <c r="F53" s="34" t="s">
        <v>9</v>
      </c>
      <c r="G53" s="35" t="s">
        <v>10</v>
      </c>
      <c r="H53" s="34">
        <v>2</v>
      </c>
      <c r="I53" s="49">
        <v>5</v>
      </c>
    </row>
    <row r="54" spans="2:9" ht="15" thickBot="1" x14ac:dyDescent="0.4">
      <c r="B54" s="231"/>
      <c r="C54" s="234"/>
      <c r="D54" s="26">
        <v>106</v>
      </c>
      <c r="E54" s="2" t="s">
        <v>101</v>
      </c>
      <c r="F54" s="27" t="s">
        <v>9</v>
      </c>
      <c r="G54" s="28" t="s">
        <v>10</v>
      </c>
      <c r="H54" s="27">
        <v>2</v>
      </c>
      <c r="I54" s="50">
        <v>5</v>
      </c>
    </row>
    <row r="55" spans="2:9" ht="15" thickBot="1" x14ac:dyDescent="0.4">
      <c r="B55" s="232"/>
      <c r="C55" s="235"/>
      <c r="D55" s="74">
        <f>SUM(D51:D54)</f>
        <v>662</v>
      </c>
      <c r="E55" s="222"/>
      <c r="F55" s="223"/>
      <c r="G55" s="223"/>
      <c r="H55" s="223"/>
      <c r="I55" s="224"/>
    </row>
    <row r="56" spans="2:9" ht="15" thickBot="1" x14ac:dyDescent="0.4">
      <c r="B56" s="30"/>
      <c r="C56" s="30"/>
      <c r="D56" s="30"/>
      <c r="E56" s="30"/>
      <c r="F56" s="31"/>
      <c r="G56" s="31"/>
      <c r="H56" s="31"/>
      <c r="I56" s="31"/>
    </row>
    <row r="57" spans="2:9" s="53" customFormat="1" ht="16" customHeight="1" thickBot="1" x14ac:dyDescent="0.5">
      <c r="B57" s="225" t="s">
        <v>134</v>
      </c>
      <c r="C57" s="226"/>
      <c r="D57" s="52">
        <f>D55+D35+D40+D13+D4+D49+D22+D28+D42+D8</f>
        <v>1857</v>
      </c>
      <c r="E57" s="227" t="s">
        <v>135</v>
      </c>
      <c r="F57" s="228"/>
      <c r="G57" s="228"/>
      <c r="H57" s="228"/>
      <c r="I57" s="229"/>
    </row>
  </sheetData>
  <mergeCells count="33">
    <mergeCell ref="B57:C57"/>
    <mergeCell ref="E57:I57"/>
    <mergeCell ref="B24:B28"/>
    <mergeCell ref="C24:C28"/>
    <mergeCell ref="E28:I28"/>
    <mergeCell ref="B51:B55"/>
    <mergeCell ref="C51:C55"/>
    <mergeCell ref="E55:I55"/>
    <mergeCell ref="C30:C35"/>
    <mergeCell ref="E35:I35"/>
    <mergeCell ref="B6:B8"/>
    <mergeCell ref="C6:C8"/>
    <mergeCell ref="E8:I8"/>
    <mergeCell ref="B44:B49"/>
    <mergeCell ref="C44:C49"/>
    <mergeCell ref="E49:I49"/>
    <mergeCell ref="B15:B22"/>
    <mergeCell ref="C15:C22"/>
    <mergeCell ref="E22:I22"/>
    <mergeCell ref="B37:B40"/>
    <mergeCell ref="C37:C40"/>
    <mergeCell ref="E40:I40"/>
    <mergeCell ref="B10:B13"/>
    <mergeCell ref="C10:C13"/>
    <mergeCell ref="E13:I13"/>
    <mergeCell ref="B30:B35"/>
    <mergeCell ref="I2:I3"/>
    <mergeCell ref="B2:B3"/>
    <mergeCell ref="C2:C3"/>
    <mergeCell ref="D2:D3"/>
    <mergeCell ref="E2:E3"/>
    <mergeCell ref="F2:H2"/>
    <mergeCell ref="B1:I1"/>
  </mergeCells>
  <pageMargins left="0.70866141732283472" right="0.70866141732283472" top="0.74803149606299213" bottom="0.74803149606299213" header="0.31496062992125984" footer="0.31496062992125984"/>
  <pageSetup scale="45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353A6-3078-4F6E-A229-877A674E4B05}">
  <sheetPr>
    <pageSetUpPr fitToPage="1"/>
  </sheetPr>
  <dimension ref="B1:AE256"/>
  <sheetViews>
    <sheetView showGridLines="0" tabSelected="1" zoomScaleNormal="100" workbookViewId="0">
      <pane xSplit="7" ySplit="4" topLeftCell="H5" activePane="bottomRight" state="frozen"/>
      <selection pane="topRight" activeCell="H1" sqref="H1"/>
      <selection pane="bottomLeft" activeCell="A4" sqref="A4"/>
      <selection pane="bottomRight" activeCell="B1" sqref="B1:AC1"/>
    </sheetView>
  </sheetViews>
  <sheetFormatPr baseColWidth="10" defaultRowHeight="10.5" x14ac:dyDescent="0.35"/>
  <cols>
    <col min="1" max="1" width="4.54296875" style="75" customWidth="1"/>
    <col min="2" max="2" width="10.7265625" style="75" bestFit="1" customWidth="1"/>
    <col min="3" max="3" width="12.08984375" style="75" customWidth="1"/>
    <col min="4" max="4" width="8.453125" style="76" bestFit="1" customWidth="1"/>
    <col min="5" max="5" width="6.81640625" style="76" bestFit="1" customWidth="1"/>
    <col min="6" max="6" width="12.7265625" style="75" customWidth="1"/>
    <col min="7" max="7" width="28.7265625" style="77" customWidth="1"/>
    <col min="8" max="8" width="7.90625" style="78" bestFit="1" customWidth="1"/>
    <col min="9" max="9" width="51.54296875" style="75" bestFit="1" customWidth="1"/>
    <col min="10" max="10" width="6.90625" style="76" bestFit="1" customWidth="1"/>
    <col min="11" max="11" width="3.6328125" style="76" customWidth="1"/>
    <col min="12" max="12" width="47.453125" style="75" bestFit="1" customWidth="1"/>
    <col min="13" max="13" width="6.90625" style="76" bestFit="1" customWidth="1"/>
    <col min="14" max="14" width="3.26953125" style="75" customWidth="1"/>
    <col min="15" max="15" width="39.26953125" style="75" customWidth="1"/>
    <col min="16" max="16" width="8.453125" style="75" bestFit="1" customWidth="1"/>
    <col min="17" max="17" width="2.08984375" style="75" customWidth="1"/>
    <col min="18" max="18" width="31.90625" style="75" bestFit="1" customWidth="1"/>
    <col min="19" max="19" width="8.453125" style="75" bestFit="1" customWidth="1"/>
    <col min="20" max="20" width="2.81640625" style="75" customWidth="1"/>
    <col min="21" max="21" width="34.1796875" style="75" bestFit="1" customWidth="1"/>
    <col min="22" max="22" width="7.36328125" style="75" bestFit="1" customWidth="1"/>
    <col min="23" max="23" width="2.54296875" style="75" customWidth="1"/>
    <col min="24" max="24" width="26.1796875" style="75" bestFit="1" customWidth="1"/>
    <col min="25" max="25" width="7.36328125" style="75" bestFit="1" customWidth="1"/>
    <col min="26" max="26" width="2.54296875" style="75" customWidth="1"/>
    <col min="27" max="27" width="36.26953125" style="75" bestFit="1" customWidth="1"/>
    <col min="28" max="28" width="7.08984375" style="75" customWidth="1"/>
    <col min="29" max="29" width="2.54296875" style="75" customWidth="1"/>
    <col min="30" max="30" width="34.453125" style="75" bestFit="1" customWidth="1"/>
    <col min="31" max="31" width="7.6328125" style="75" customWidth="1"/>
    <col min="32" max="16384" width="10.90625" style="75"/>
  </cols>
  <sheetData>
    <row r="1" spans="2:31" ht="73.5" customHeight="1" x14ac:dyDescent="0.35">
      <c r="B1" s="114" t="s">
        <v>214</v>
      </c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</row>
    <row r="2" spans="2:31" ht="15.5" x14ac:dyDescent="0.35">
      <c r="I2" s="115" t="s">
        <v>153</v>
      </c>
      <c r="J2" s="116"/>
      <c r="K2" s="116"/>
      <c r="L2" s="116"/>
      <c r="M2" s="116"/>
      <c r="O2" s="115" t="s">
        <v>154</v>
      </c>
      <c r="P2" s="116"/>
      <c r="Q2" s="116"/>
      <c r="R2" s="116"/>
      <c r="S2" s="116"/>
      <c r="U2" s="115" t="s">
        <v>155</v>
      </c>
      <c r="V2" s="116"/>
      <c r="W2" s="116"/>
      <c r="X2" s="116"/>
      <c r="Y2" s="116"/>
      <c r="AA2" s="115" t="s">
        <v>156</v>
      </c>
      <c r="AB2" s="116"/>
      <c r="AC2" s="116"/>
      <c r="AD2" s="116"/>
      <c r="AE2" s="116"/>
    </row>
    <row r="3" spans="2:31" s="80" customFormat="1" ht="13" x14ac:dyDescent="0.35">
      <c r="B3" s="117" t="s">
        <v>0</v>
      </c>
      <c r="C3" s="117"/>
      <c r="D3" s="118" t="s">
        <v>4</v>
      </c>
      <c r="E3" s="120" t="s">
        <v>5</v>
      </c>
      <c r="F3" s="120" t="s">
        <v>6</v>
      </c>
      <c r="G3" s="120" t="s">
        <v>7</v>
      </c>
      <c r="H3" s="120" t="s">
        <v>157</v>
      </c>
      <c r="I3" s="122" t="s">
        <v>158</v>
      </c>
      <c r="J3" s="122"/>
      <c r="K3" s="79"/>
      <c r="L3" s="122" t="s">
        <v>159</v>
      </c>
      <c r="M3" s="122"/>
      <c r="O3" s="122" t="s">
        <v>160</v>
      </c>
      <c r="P3" s="122"/>
      <c r="R3" s="122" t="s">
        <v>161</v>
      </c>
      <c r="S3" s="122"/>
      <c r="U3" s="122" t="s">
        <v>162</v>
      </c>
      <c r="V3" s="122"/>
      <c r="X3" s="122" t="s">
        <v>163</v>
      </c>
      <c r="Y3" s="122"/>
      <c r="AA3" s="122" t="s">
        <v>164</v>
      </c>
      <c r="AB3" s="122"/>
      <c r="AD3" s="122" t="s">
        <v>165</v>
      </c>
      <c r="AE3" s="122"/>
    </row>
    <row r="4" spans="2:31" s="80" customFormat="1" ht="13" x14ac:dyDescent="0.35">
      <c r="B4" s="81" t="s">
        <v>2</v>
      </c>
      <c r="C4" s="81" t="s">
        <v>3</v>
      </c>
      <c r="D4" s="119"/>
      <c r="E4" s="121"/>
      <c r="F4" s="121"/>
      <c r="G4" s="121"/>
      <c r="H4" s="121"/>
      <c r="I4" s="82" t="s">
        <v>166</v>
      </c>
      <c r="J4" s="82" t="s">
        <v>135</v>
      </c>
      <c r="K4" s="83"/>
      <c r="L4" s="82" t="s">
        <v>166</v>
      </c>
      <c r="M4" s="82" t="s">
        <v>135</v>
      </c>
      <c r="O4" s="82" t="s">
        <v>166</v>
      </c>
      <c r="P4" s="82" t="s">
        <v>135</v>
      </c>
      <c r="R4" s="82" t="s">
        <v>166</v>
      </c>
      <c r="S4" s="82" t="s">
        <v>135</v>
      </c>
      <c r="U4" s="82" t="s">
        <v>166</v>
      </c>
      <c r="V4" s="82" t="s">
        <v>135</v>
      </c>
      <c r="X4" s="82" t="s">
        <v>166</v>
      </c>
      <c r="Y4" s="82" t="s">
        <v>135</v>
      </c>
      <c r="AA4" s="82" t="s">
        <v>166</v>
      </c>
      <c r="AB4" s="82" t="s">
        <v>135</v>
      </c>
      <c r="AD4" s="82" t="s">
        <v>166</v>
      </c>
      <c r="AE4" s="82" t="s">
        <v>135</v>
      </c>
    </row>
    <row r="5" spans="2:31" ht="10.5" customHeight="1" x14ac:dyDescent="0.35">
      <c r="B5" s="123" t="s">
        <v>20</v>
      </c>
      <c r="C5" s="125" t="s">
        <v>26</v>
      </c>
      <c r="D5" s="127">
        <v>1</v>
      </c>
      <c r="E5" s="123" t="s">
        <v>167</v>
      </c>
      <c r="F5" s="130" t="s">
        <v>168</v>
      </c>
      <c r="G5" s="125" t="s">
        <v>114</v>
      </c>
      <c r="H5" s="133">
        <f>J7+M9+P7+S7+V8+Y8+AB7+AE7</f>
        <v>212</v>
      </c>
      <c r="I5" s="84" t="s">
        <v>169</v>
      </c>
      <c r="J5" s="85">
        <v>9</v>
      </c>
      <c r="K5" s="77"/>
      <c r="L5" s="84" t="s">
        <v>170</v>
      </c>
      <c r="M5" s="85">
        <v>7</v>
      </c>
      <c r="O5" s="84" t="s">
        <v>171</v>
      </c>
      <c r="P5" s="85">
        <v>11</v>
      </c>
      <c r="R5" s="84" t="s">
        <v>172</v>
      </c>
      <c r="S5" s="85">
        <v>12</v>
      </c>
      <c r="U5" s="84" t="s">
        <v>173</v>
      </c>
      <c r="V5" s="85">
        <v>10</v>
      </c>
      <c r="X5" s="84" t="s">
        <v>174</v>
      </c>
      <c r="Y5" s="86">
        <v>13</v>
      </c>
      <c r="AA5" s="84" t="s">
        <v>175</v>
      </c>
      <c r="AB5" s="86">
        <v>6</v>
      </c>
      <c r="AD5" s="84" t="s">
        <v>176</v>
      </c>
      <c r="AE5" s="86">
        <v>17</v>
      </c>
    </row>
    <row r="6" spans="2:31" ht="10.5" customHeight="1" x14ac:dyDescent="0.35">
      <c r="B6" s="123"/>
      <c r="C6" s="125"/>
      <c r="D6" s="127"/>
      <c r="E6" s="123"/>
      <c r="F6" s="130"/>
      <c r="G6" s="125"/>
      <c r="H6" s="133"/>
      <c r="I6" s="84" t="s">
        <v>177</v>
      </c>
      <c r="J6" s="85">
        <v>13</v>
      </c>
      <c r="K6" s="77"/>
      <c r="L6" s="84" t="s">
        <v>178</v>
      </c>
      <c r="M6" s="85">
        <v>7</v>
      </c>
      <c r="O6" s="84" t="s">
        <v>179</v>
      </c>
      <c r="P6" s="85">
        <v>20</v>
      </c>
      <c r="R6" s="84" t="s">
        <v>180</v>
      </c>
      <c r="S6" s="85">
        <v>13</v>
      </c>
      <c r="U6" s="84" t="s">
        <v>181</v>
      </c>
      <c r="V6" s="85">
        <v>8</v>
      </c>
      <c r="X6" s="84" t="s">
        <v>182</v>
      </c>
      <c r="Y6" s="86">
        <v>12</v>
      </c>
      <c r="AA6" s="84" t="s">
        <v>183</v>
      </c>
      <c r="AB6" s="86">
        <v>12</v>
      </c>
      <c r="AD6" s="84" t="s">
        <v>184</v>
      </c>
      <c r="AE6" s="86">
        <v>5</v>
      </c>
    </row>
    <row r="7" spans="2:31" ht="10.5" customHeight="1" x14ac:dyDescent="0.35">
      <c r="B7" s="123"/>
      <c r="C7" s="125"/>
      <c r="D7" s="127"/>
      <c r="E7" s="123"/>
      <c r="F7" s="130"/>
      <c r="G7" s="125"/>
      <c r="H7" s="133"/>
      <c r="J7" s="87">
        <f>SUM(J5:J6)</f>
        <v>22</v>
      </c>
      <c r="K7" s="77"/>
      <c r="L7" s="84" t="s">
        <v>185</v>
      </c>
      <c r="M7" s="85">
        <v>7</v>
      </c>
      <c r="P7" s="87">
        <f>SUM(P5:P6)</f>
        <v>31</v>
      </c>
      <c r="S7" s="87">
        <f>SUM(S5:S6)</f>
        <v>25</v>
      </c>
      <c r="U7" s="84" t="s">
        <v>186</v>
      </c>
      <c r="V7" s="85">
        <v>11</v>
      </c>
      <c r="X7" s="84" t="s">
        <v>187</v>
      </c>
      <c r="Y7" s="86">
        <v>14</v>
      </c>
      <c r="AB7" s="87">
        <f>SUM(AB5:AB6)</f>
        <v>18</v>
      </c>
      <c r="AE7" s="87">
        <f>SUM(AE5:AE6)</f>
        <v>22</v>
      </c>
    </row>
    <row r="8" spans="2:31" ht="10.5" customHeight="1" x14ac:dyDescent="0.35">
      <c r="B8" s="123"/>
      <c r="C8" s="125"/>
      <c r="D8" s="127"/>
      <c r="E8" s="123"/>
      <c r="F8" s="130"/>
      <c r="G8" s="125"/>
      <c r="H8" s="133"/>
      <c r="K8" s="77"/>
      <c r="L8" s="84" t="s">
        <v>188</v>
      </c>
      <c r="M8" s="85">
        <v>5</v>
      </c>
      <c r="V8" s="87">
        <f>SUM(V5:V7)</f>
        <v>29</v>
      </c>
      <c r="Y8" s="87">
        <f>SUM(Y5:Y7)</f>
        <v>39</v>
      </c>
      <c r="AE8" s="87"/>
    </row>
    <row r="9" spans="2:31" ht="10.5" customHeight="1" x14ac:dyDescent="0.35">
      <c r="B9" s="123"/>
      <c r="C9" s="125"/>
      <c r="D9" s="127"/>
      <c r="E9" s="123"/>
      <c r="F9" s="130"/>
      <c r="G9" s="125"/>
      <c r="H9" s="133"/>
      <c r="M9" s="87">
        <f>SUM(M5:M8)</f>
        <v>26</v>
      </c>
    </row>
    <row r="10" spans="2:31" ht="11" customHeight="1" thickBot="1" x14ac:dyDescent="0.4">
      <c r="B10" s="123"/>
      <c r="C10" s="125"/>
      <c r="D10" s="127"/>
      <c r="E10" s="129"/>
      <c r="F10" s="131"/>
      <c r="G10" s="132"/>
      <c r="H10" s="134"/>
      <c r="I10" s="88"/>
      <c r="J10" s="89"/>
      <c r="K10" s="89"/>
      <c r="L10" s="88"/>
      <c r="M10" s="89"/>
      <c r="N10" s="88"/>
      <c r="O10" s="88"/>
      <c r="P10" s="90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</row>
    <row r="11" spans="2:31" ht="11" thickTop="1" x14ac:dyDescent="0.35">
      <c r="B11" s="123"/>
      <c r="C11" s="125"/>
      <c r="D11" s="127"/>
      <c r="E11" s="123" t="s">
        <v>189</v>
      </c>
      <c r="F11" s="130" t="s">
        <v>190</v>
      </c>
      <c r="G11" s="141" t="s">
        <v>132</v>
      </c>
      <c r="H11" s="143">
        <v>64</v>
      </c>
      <c r="I11" s="84" t="s">
        <v>169</v>
      </c>
      <c r="J11" s="85">
        <v>1</v>
      </c>
      <c r="L11" s="84" t="s">
        <v>170</v>
      </c>
      <c r="M11" s="85">
        <v>1</v>
      </c>
      <c r="O11" s="84" t="s">
        <v>179</v>
      </c>
      <c r="P11" s="85">
        <v>7</v>
      </c>
      <c r="R11" s="84" t="s">
        <v>172</v>
      </c>
      <c r="S11" s="85">
        <v>11</v>
      </c>
      <c r="U11" s="84" t="s">
        <v>173</v>
      </c>
      <c r="V11" s="85">
        <v>2</v>
      </c>
      <c r="X11" s="84" t="s">
        <v>182</v>
      </c>
      <c r="Y11" s="86">
        <v>1</v>
      </c>
      <c r="AA11" s="84" t="s">
        <v>183</v>
      </c>
      <c r="AB11" s="86">
        <v>3</v>
      </c>
      <c r="AD11" s="84" t="s">
        <v>184</v>
      </c>
      <c r="AE11" s="86">
        <v>15</v>
      </c>
    </row>
    <row r="12" spans="2:31" ht="10.5" customHeight="1" x14ac:dyDescent="0.35">
      <c r="B12" s="123"/>
      <c r="C12" s="125"/>
      <c r="D12" s="127"/>
      <c r="E12" s="123"/>
      <c r="F12" s="130"/>
      <c r="G12" s="141"/>
      <c r="H12" s="133"/>
      <c r="I12" s="84" t="s">
        <v>177</v>
      </c>
      <c r="J12" s="85">
        <v>4</v>
      </c>
      <c r="L12" s="84" t="s">
        <v>178</v>
      </c>
      <c r="M12" s="85">
        <v>1</v>
      </c>
      <c r="P12" s="87">
        <f ca="1">SUM(P11:P14)</f>
        <v>7</v>
      </c>
      <c r="R12" s="84" t="s">
        <v>180</v>
      </c>
      <c r="S12" s="85">
        <v>3</v>
      </c>
      <c r="U12" s="84" t="s">
        <v>181</v>
      </c>
      <c r="V12" s="85">
        <v>3</v>
      </c>
      <c r="Y12" s="87">
        <f ca="1">SUM(Y11:Y12)</f>
        <v>1</v>
      </c>
      <c r="AA12" s="84" t="s">
        <v>191</v>
      </c>
      <c r="AB12" s="86">
        <v>5</v>
      </c>
      <c r="AE12" s="87">
        <f ca="1">SUM(AE11:AE13)</f>
        <v>15</v>
      </c>
    </row>
    <row r="13" spans="2:31" ht="10.5" customHeight="1" x14ac:dyDescent="0.35">
      <c r="B13" s="123"/>
      <c r="C13" s="125"/>
      <c r="D13" s="127"/>
      <c r="E13" s="123"/>
      <c r="F13" s="130"/>
      <c r="G13" s="141"/>
      <c r="H13" s="133"/>
      <c r="J13" s="91">
        <f>SUM(J11:J12)</f>
        <v>5</v>
      </c>
      <c r="M13" s="87">
        <f>SUM(M11:M12)</f>
        <v>2</v>
      </c>
      <c r="S13" s="87">
        <f>SUM(S11:S12)</f>
        <v>14</v>
      </c>
      <c r="U13" s="84" t="s">
        <v>186</v>
      </c>
      <c r="V13" s="85">
        <v>7</v>
      </c>
      <c r="AB13" s="87">
        <f ca="1">SUM(AB11:AB13)</f>
        <v>8</v>
      </c>
    </row>
    <row r="14" spans="2:31" ht="10.5" customHeight="1" x14ac:dyDescent="0.35">
      <c r="B14" s="123"/>
      <c r="C14" s="125"/>
      <c r="D14" s="127"/>
      <c r="E14" s="123"/>
      <c r="F14" s="130"/>
      <c r="G14" s="141"/>
      <c r="H14" s="133"/>
      <c r="I14" s="92"/>
      <c r="V14" s="87">
        <f>SUM(V11:V13)</f>
        <v>12</v>
      </c>
    </row>
    <row r="15" spans="2:31" ht="11" customHeight="1" thickBot="1" x14ac:dyDescent="0.4">
      <c r="B15" s="123"/>
      <c r="C15" s="125"/>
      <c r="D15" s="127"/>
      <c r="E15" s="123"/>
      <c r="F15" s="130"/>
      <c r="G15" s="142"/>
      <c r="H15" s="134"/>
      <c r="I15" s="88"/>
      <c r="J15" s="89"/>
      <c r="K15" s="89"/>
      <c r="L15" s="88"/>
      <c r="M15" s="89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</row>
    <row r="16" spans="2:31" ht="11" customHeight="1" thickTop="1" x14ac:dyDescent="0.35">
      <c r="B16" s="123"/>
      <c r="C16" s="125"/>
      <c r="D16" s="127"/>
      <c r="E16" s="123"/>
      <c r="F16" s="130"/>
      <c r="G16" s="145" t="s">
        <v>133</v>
      </c>
      <c r="H16" s="148">
        <f>J17+M18+P17+V18+Y18+AE17</f>
        <v>10</v>
      </c>
      <c r="I16" s="93" t="s">
        <v>169</v>
      </c>
      <c r="J16" s="94">
        <v>1</v>
      </c>
      <c r="L16" s="93" t="s">
        <v>178</v>
      </c>
      <c r="M16" s="94">
        <v>1</v>
      </c>
      <c r="U16" s="93" t="s">
        <v>173</v>
      </c>
      <c r="V16" s="94">
        <v>1</v>
      </c>
      <c r="X16" s="93" t="s">
        <v>174</v>
      </c>
      <c r="Y16" s="95">
        <v>1</v>
      </c>
      <c r="AD16" s="93" t="s">
        <v>184</v>
      </c>
      <c r="AE16" s="95">
        <v>3</v>
      </c>
    </row>
    <row r="17" spans="2:31" ht="10.5" customHeight="1" x14ac:dyDescent="0.35">
      <c r="B17" s="123"/>
      <c r="C17" s="125"/>
      <c r="D17" s="127"/>
      <c r="E17" s="123"/>
      <c r="F17" s="130"/>
      <c r="G17" s="146"/>
      <c r="H17" s="133"/>
      <c r="J17" s="87">
        <f>SUM(J16)</f>
        <v>1</v>
      </c>
      <c r="L17" s="84" t="s">
        <v>185</v>
      </c>
      <c r="M17" s="85">
        <v>1</v>
      </c>
      <c r="U17" s="84" t="s">
        <v>181</v>
      </c>
      <c r="V17" s="85">
        <v>1</v>
      </c>
      <c r="X17" s="84" t="s">
        <v>182</v>
      </c>
      <c r="Y17" s="86">
        <v>1</v>
      </c>
      <c r="AE17" s="87">
        <f>SUM(AE16)</f>
        <v>3</v>
      </c>
    </row>
    <row r="18" spans="2:31" ht="10.5" customHeight="1" x14ac:dyDescent="0.35">
      <c r="B18" s="123"/>
      <c r="C18" s="125"/>
      <c r="D18" s="127"/>
      <c r="E18" s="123"/>
      <c r="F18" s="130"/>
      <c r="G18" s="146"/>
      <c r="H18" s="149"/>
      <c r="J18" s="87"/>
      <c r="L18" s="92"/>
      <c r="M18" s="91">
        <f>SUM(M16:M17)</f>
        <v>2</v>
      </c>
      <c r="P18" s="87"/>
      <c r="U18" s="92"/>
      <c r="V18" s="91">
        <f>SUM(V16:V17)</f>
        <v>2</v>
      </c>
      <c r="X18" s="92"/>
      <c r="Y18" s="87">
        <f>SUM(Y16:Y17)</f>
        <v>2</v>
      </c>
      <c r="AE18" s="87"/>
    </row>
    <row r="19" spans="2:31" ht="15" customHeight="1" thickBot="1" x14ac:dyDescent="0.4">
      <c r="B19" s="123"/>
      <c r="C19" s="125"/>
      <c r="D19" s="127"/>
      <c r="E19" s="135"/>
      <c r="F19" s="144"/>
      <c r="G19" s="147"/>
      <c r="H19" s="134"/>
      <c r="I19" s="88"/>
      <c r="J19" s="90"/>
      <c r="K19" s="89"/>
      <c r="L19" s="88"/>
      <c r="M19" s="90"/>
      <c r="N19" s="88"/>
      <c r="O19" s="88"/>
      <c r="P19" s="88"/>
      <c r="Q19" s="88"/>
      <c r="R19" s="88"/>
      <c r="S19" s="88"/>
      <c r="T19" s="88"/>
      <c r="U19" s="88"/>
      <c r="V19" s="90"/>
      <c r="W19" s="88"/>
      <c r="X19" s="88"/>
      <c r="Y19" s="90"/>
      <c r="Z19" s="88"/>
      <c r="AA19" s="88"/>
      <c r="AB19" s="88"/>
      <c r="AC19" s="88"/>
      <c r="AD19" s="88"/>
      <c r="AE19" s="88"/>
    </row>
    <row r="20" spans="2:31" ht="11" customHeight="1" thickTop="1" x14ac:dyDescent="0.35">
      <c r="B20" s="123"/>
      <c r="C20" s="125"/>
      <c r="D20" s="127"/>
      <c r="E20" s="150" t="s">
        <v>16</v>
      </c>
      <c r="F20" s="151" t="s">
        <v>192</v>
      </c>
      <c r="G20" s="153" t="s">
        <v>111</v>
      </c>
      <c r="H20" s="148">
        <f>J25+M24+P29+S23+V26+Y25+AB22+AE26</f>
        <v>73</v>
      </c>
      <c r="I20" s="84" t="s">
        <v>177</v>
      </c>
      <c r="J20" s="85">
        <v>5</v>
      </c>
      <c r="L20" s="84" t="s">
        <v>178</v>
      </c>
      <c r="M20" s="85">
        <v>5</v>
      </c>
      <c r="O20" s="84" t="s">
        <v>171</v>
      </c>
      <c r="P20" s="85">
        <v>5</v>
      </c>
      <c r="U20" s="84" t="s">
        <v>173</v>
      </c>
      <c r="V20" s="85">
        <v>8</v>
      </c>
      <c r="X20" s="84" t="s">
        <v>174</v>
      </c>
      <c r="Y20" s="86">
        <v>6</v>
      </c>
      <c r="AA20" s="84" t="s">
        <v>175</v>
      </c>
      <c r="AB20" s="86">
        <v>5</v>
      </c>
      <c r="AD20" s="84" t="s">
        <v>176</v>
      </c>
      <c r="AE20" s="86">
        <v>5</v>
      </c>
    </row>
    <row r="21" spans="2:31" ht="10.5" customHeight="1" x14ac:dyDescent="0.35">
      <c r="B21" s="123"/>
      <c r="C21" s="125"/>
      <c r="D21" s="127"/>
      <c r="E21" s="123"/>
      <c r="F21" s="130"/>
      <c r="G21" s="154"/>
      <c r="H21" s="133"/>
      <c r="O21" s="84" t="s">
        <v>179</v>
      </c>
      <c r="P21" s="85">
        <v>10</v>
      </c>
      <c r="X21" s="84" t="s">
        <v>182</v>
      </c>
      <c r="Y21" s="86">
        <v>12</v>
      </c>
      <c r="AA21" s="84" t="s">
        <v>183</v>
      </c>
      <c r="AB21" s="86">
        <v>7</v>
      </c>
    </row>
    <row r="22" spans="2:31" ht="10.5" customHeight="1" x14ac:dyDescent="0.35">
      <c r="B22" s="123"/>
      <c r="C22" s="125"/>
      <c r="D22" s="127"/>
      <c r="E22" s="123"/>
      <c r="F22" s="130"/>
      <c r="G22" s="154"/>
      <c r="H22" s="133"/>
      <c r="P22" s="76"/>
      <c r="X22" s="84" t="s">
        <v>187</v>
      </c>
      <c r="Y22" s="86">
        <v>5</v>
      </c>
      <c r="AB22" s="87">
        <f>SUM(AB20:AB21)</f>
        <v>12</v>
      </c>
    </row>
    <row r="23" spans="2:31" ht="10.5" customHeight="1" x14ac:dyDescent="0.35">
      <c r="B23" s="123"/>
      <c r="C23" s="125"/>
      <c r="D23" s="127"/>
      <c r="E23" s="123"/>
      <c r="F23" s="130"/>
      <c r="G23" s="154"/>
      <c r="H23" s="133"/>
      <c r="P23" s="76"/>
    </row>
    <row r="24" spans="2:31" ht="10.5" customHeight="1" x14ac:dyDescent="0.35">
      <c r="B24" s="123"/>
      <c r="C24" s="125"/>
      <c r="D24" s="127"/>
      <c r="E24" s="123"/>
      <c r="F24" s="130"/>
      <c r="G24" s="154"/>
      <c r="H24" s="133"/>
      <c r="M24" s="87">
        <f>SUM(M20:M23)</f>
        <v>5</v>
      </c>
      <c r="P24" s="76"/>
    </row>
    <row r="25" spans="2:31" ht="10.5" customHeight="1" x14ac:dyDescent="0.35">
      <c r="B25" s="123"/>
      <c r="C25" s="125"/>
      <c r="D25" s="127"/>
      <c r="E25" s="123"/>
      <c r="F25" s="130"/>
      <c r="G25" s="154"/>
      <c r="H25" s="133"/>
      <c r="I25" s="92"/>
      <c r="J25" s="91">
        <f>SUM(J20:J24)</f>
        <v>5</v>
      </c>
      <c r="P25" s="76"/>
      <c r="Y25" s="87">
        <f>SUM(Y20:Y24)</f>
        <v>23</v>
      </c>
    </row>
    <row r="26" spans="2:31" ht="10.5" customHeight="1" x14ac:dyDescent="0.35">
      <c r="B26" s="123"/>
      <c r="C26" s="125"/>
      <c r="D26" s="127"/>
      <c r="E26" s="123"/>
      <c r="F26" s="130"/>
      <c r="G26" s="154"/>
      <c r="H26" s="133"/>
      <c r="I26" s="92"/>
      <c r="J26" s="91"/>
      <c r="P26" s="76"/>
      <c r="V26" s="87">
        <f>SUM(V20:V25)</f>
        <v>8</v>
      </c>
      <c r="AE26" s="87">
        <f>SUM(AE20:AE25)</f>
        <v>5</v>
      </c>
    </row>
    <row r="27" spans="2:31" ht="10.5" customHeight="1" x14ac:dyDescent="0.35">
      <c r="B27" s="123"/>
      <c r="C27" s="125"/>
      <c r="D27" s="127"/>
      <c r="E27" s="123"/>
      <c r="F27" s="130"/>
      <c r="G27" s="154"/>
      <c r="H27" s="133"/>
      <c r="I27" s="92"/>
      <c r="J27" s="91"/>
      <c r="P27" s="76"/>
    </row>
    <row r="28" spans="2:31" ht="10.5" customHeight="1" x14ac:dyDescent="0.35">
      <c r="B28" s="123"/>
      <c r="C28" s="125"/>
      <c r="D28" s="127"/>
      <c r="E28" s="123"/>
      <c r="F28" s="130"/>
      <c r="G28" s="154"/>
      <c r="H28" s="133"/>
      <c r="I28" s="92"/>
      <c r="J28" s="91"/>
      <c r="P28" s="76"/>
    </row>
    <row r="29" spans="2:31" ht="10.5" customHeight="1" x14ac:dyDescent="0.35">
      <c r="B29" s="123"/>
      <c r="C29" s="125"/>
      <c r="D29" s="127"/>
      <c r="E29" s="123"/>
      <c r="F29" s="130"/>
      <c r="G29" s="154"/>
      <c r="H29" s="133"/>
      <c r="I29" s="92"/>
      <c r="J29" s="91"/>
      <c r="O29" s="92"/>
      <c r="P29" s="91">
        <f>SUM(P20:P28)</f>
        <v>15</v>
      </c>
    </row>
    <row r="30" spans="2:31" ht="11" customHeight="1" thickBot="1" x14ac:dyDescent="0.4">
      <c r="B30" s="123"/>
      <c r="C30" s="125"/>
      <c r="D30" s="127"/>
      <c r="E30" s="123"/>
      <c r="F30" s="130"/>
      <c r="G30" s="155"/>
      <c r="H30" s="134"/>
      <c r="I30" s="96"/>
      <c r="J30" s="89"/>
      <c r="K30" s="89"/>
      <c r="L30" s="88"/>
      <c r="M30" s="89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</row>
    <row r="31" spans="2:31" ht="11" customHeight="1" thickTop="1" x14ac:dyDescent="0.35">
      <c r="B31" s="123"/>
      <c r="C31" s="125"/>
      <c r="D31" s="127"/>
      <c r="E31" s="123"/>
      <c r="F31" s="130"/>
      <c r="G31" s="167" t="s">
        <v>112</v>
      </c>
      <c r="H31" s="148">
        <f>J33+S33+V32+Y33+AB32+AE32</f>
        <v>17</v>
      </c>
      <c r="I31" s="97" t="s">
        <v>177</v>
      </c>
      <c r="J31" s="94">
        <v>2</v>
      </c>
      <c r="X31" s="93" t="s">
        <v>174</v>
      </c>
      <c r="Y31" s="95">
        <v>3</v>
      </c>
      <c r="AA31" s="93" t="s">
        <v>175</v>
      </c>
      <c r="AB31" s="95">
        <v>2</v>
      </c>
      <c r="AD31" s="93" t="s">
        <v>176</v>
      </c>
      <c r="AE31" s="95">
        <v>6</v>
      </c>
    </row>
    <row r="32" spans="2:31" ht="10.5" customHeight="1" x14ac:dyDescent="0.35">
      <c r="B32" s="123"/>
      <c r="C32" s="125"/>
      <c r="D32" s="127"/>
      <c r="E32" s="123"/>
      <c r="F32" s="130"/>
      <c r="G32" s="168"/>
      <c r="H32" s="133"/>
      <c r="X32" s="84" t="s">
        <v>182</v>
      </c>
      <c r="Y32" s="86">
        <v>4</v>
      </c>
      <c r="AB32" s="87">
        <f>SUM(AB31)</f>
        <v>2</v>
      </c>
      <c r="AE32" s="87">
        <f>SUM(AE31)</f>
        <v>6</v>
      </c>
    </row>
    <row r="33" spans="2:31" ht="10.5" customHeight="1" x14ac:dyDescent="0.35">
      <c r="B33" s="123"/>
      <c r="C33" s="125"/>
      <c r="D33" s="127"/>
      <c r="E33" s="123"/>
      <c r="F33" s="130"/>
      <c r="G33" s="168"/>
      <c r="H33" s="133"/>
      <c r="J33" s="87">
        <f>SUM(J31:J32)</f>
        <v>2</v>
      </c>
      <c r="Y33" s="87">
        <f>SUM(Y31:Y32)</f>
        <v>7</v>
      </c>
    </row>
    <row r="34" spans="2:31" ht="11" customHeight="1" thickBot="1" x14ac:dyDescent="0.4">
      <c r="B34" s="123"/>
      <c r="C34" s="125"/>
      <c r="D34" s="127"/>
      <c r="E34" s="123"/>
      <c r="F34" s="130"/>
      <c r="G34" s="169"/>
      <c r="H34" s="134"/>
      <c r="I34" s="96"/>
      <c r="J34" s="89"/>
      <c r="K34" s="89"/>
      <c r="L34" s="88"/>
      <c r="M34" s="89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</row>
    <row r="35" spans="2:31" ht="11" customHeight="1" thickTop="1" x14ac:dyDescent="0.35">
      <c r="B35" s="123"/>
      <c r="C35" s="125"/>
      <c r="D35" s="127"/>
      <c r="E35" s="123"/>
      <c r="F35" s="130"/>
      <c r="G35" s="162" t="s">
        <v>113</v>
      </c>
      <c r="H35" s="148">
        <f ca="1">J36+M36+P37+S36+V36+Y38+AB36</f>
        <v>42</v>
      </c>
      <c r="L35" s="84" t="s">
        <v>178</v>
      </c>
      <c r="M35" s="85">
        <v>1</v>
      </c>
      <c r="O35" s="93" t="s">
        <v>171</v>
      </c>
      <c r="P35" s="85">
        <v>2</v>
      </c>
      <c r="U35" s="93" t="s">
        <v>173</v>
      </c>
      <c r="V35" s="94">
        <v>2</v>
      </c>
      <c r="X35" s="93" t="s">
        <v>174</v>
      </c>
      <c r="Y35" s="95">
        <v>14</v>
      </c>
      <c r="AA35" s="84" t="s">
        <v>183</v>
      </c>
      <c r="AB35" s="86">
        <v>2</v>
      </c>
    </row>
    <row r="36" spans="2:31" ht="10.5" customHeight="1" x14ac:dyDescent="0.35">
      <c r="B36" s="123"/>
      <c r="C36" s="125"/>
      <c r="D36" s="127"/>
      <c r="E36" s="123"/>
      <c r="F36" s="130"/>
      <c r="G36" s="163"/>
      <c r="H36" s="133"/>
      <c r="M36" s="87">
        <f ca="1">SUM(M35:M38)</f>
        <v>1</v>
      </c>
      <c r="O36" s="84" t="s">
        <v>179</v>
      </c>
      <c r="P36" s="85">
        <v>6</v>
      </c>
      <c r="V36" s="87">
        <f>SUM(V35)</f>
        <v>2</v>
      </c>
      <c r="X36" s="84" t="s">
        <v>182</v>
      </c>
      <c r="Y36" s="86">
        <v>11</v>
      </c>
      <c r="AB36" s="87">
        <f>SUM(AB35)</f>
        <v>2</v>
      </c>
    </row>
    <row r="37" spans="2:31" ht="10.5" customHeight="1" x14ac:dyDescent="0.35">
      <c r="B37" s="123"/>
      <c r="C37" s="125"/>
      <c r="D37" s="127"/>
      <c r="E37" s="123"/>
      <c r="F37" s="130"/>
      <c r="G37" s="163"/>
      <c r="H37" s="133"/>
      <c r="P37" s="87">
        <f>SUM(P35:P36)</f>
        <v>8</v>
      </c>
      <c r="X37" s="84" t="s">
        <v>187</v>
      </c>
      <c r="Y37" s="86">
        <v>4</v>
      </c>
      <c r="AB37" s="87"/>
    </row>
    <row r="38" spans="2:31" ht="10.5" customHeight="1" x14ac:dyDescent="0.35">
      <c r="B38" s="123"/>
      <c r="C38" s="125"/>
      <c r="D38" s="127"/>
      <c r="E38" s="123"/>
      <c r="F38" s="130"/>
      <c r="G38" s="163"/>
      <c r="H38" s="133"/>
      <c r="Y38" s="87">
        <f>SUM(Y35:Y37)</f>
        <v>29</v>
      </c>
    </row>
    <row r="39" spans="2:31" ht="15" customHeight="1" thickBot="1" x14ac:dyDescent="0.4">
      <c r="B39" s="123"/>
      <c r="C39" s="126"/>
      <c r="D39" s="128"/>
      <c r="E39" s="124"/>
      <c r="F39" s="152"/>
      <c r="G39" s="164"/>
      <c r="H39" s="165"/>
      <c r="I39" s="98"/>
      <c r="J39" s="99"/>
      <c r="K39" s="99"/>
      <c r="L39" s="100"/>
      <c r="M39" s="99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</row>
    <row r="40" spans="2:31" ht="10.5" customHeight="1" x14ac:dyDescent="0.35">
      <c r="B40" s="123"/>
      <c r="C40" s="136" t="s">
        <v>21</v>
      </c>
      <c r="D40" s="137">
        <v>2</v>
      </c>
      <c r="E40" s="138" t="s">
        <v>18</v>
      </c>
      <c r="F40" s="138" t="s">
        <v>193</v>
      </c>
      <c r="G40" s="141" t="s">
        <v>122</v>
      </c>
      <c r="H40" s="143">
        <f>J43+M44+P47+S42+V43+Y44+AB42+AE45</f>
        <v>33</v>
      </c>
      <c r="I40" s="93" t="s">
        <v>169</v>
      </c>
      <c r="J40" s="94">
        <v>4</v>
      </c>
      <c r="L40" s="84" t="s">
        <v>178</v>
      </c>
      <c r="M40" s="85">
        <v>4</v>
      </c>
      <c r="O40" s="93" t="s">
        <v>179</v>
      </c>
      <c r="P40" s="94">
        <v>3</v>
      </c>
      <c r="R40" s="93" t="s">
        <v>172</v>
      </c>
      <c r="S40" s="94">
        <v>1</v>
      </c>
      <c r="U40" s="93" t="s">
        <v>173</v>
      </c>
      <c r="V40" s="94">
        <v>4</v>
      </c>
      <c r="X40" s="93" t="s">
        <v>182</v>
      </c>
      <c r="Y40" s="95">
        <v>4</v>
      </c>
      <c r="AD40" s="93" t="s">
        <v>176</v>
      </c>
      <c r="AE40" s="95">
        <v>4</v>
      </c>
    </row>
    <row r="41" spans="2:31" ht="10.5" customHeight="1" x14ac:dyDescent="0.35">
      <c r="B41" s="123"/>
      <c r="C41" s="125"/>
      <c r="D41" s="127"/>
      <c r="E41" s="139"/>
      <c r="F41" s="139"/>
      <c r="G41" s="141"/>
      <c r="H41" s="133"/>
      <c r="I41" s="92"/>
      <c r="J41" s="77"/>
      <c r="L41" s="84" t="s">
        <v>185</v>
      </c>
      <c r="M41" s="85">
        <v>3</v>
      </c>
      <c r="U41" s="84" t="s">
        <v>186</v>
      </c>
      <c r="V41" s="85">
        <v>2</v>
      </c>
      <c r="X41" s="84" t="s">
        <v>187</v>
      </c>
      <c r="Y41" s="86">
        <v>1</v>
      </c>
      <c r="AD41" s="84" t="s">
        <v>184</v>
      </c>
      <c r="AE41" s="86">
        <v>1</v>
      </c>
    </row>
    <row r="42" spans="2:31" ht="10.5" customHeight="1" x14ac:dyDescent="0.35">
      <c r="B42" s="123"/>
      <c r="C42" s="125"/>
      <c r="D42" s="127"/>
      <c r="E42" s="139"/>
      <c r="F42" s="139"/>
      <c r="G42" s="141"/>
      <c r="H42" s="133"/>
      <c r="I42" s="92"/>
      <c r="J42" s="77"/>
      <c r="L42" s="84" t="s">
        <v>188</v>
      </c>
      <c r="M42" s="85">
        <v>2</v>
      </c>
      <c r="S42" s="87">
        <f>SUM(S40:S41)</f>
        <v>1</v>
      </c>
    </row>
    <row r="43" spans="2:31" ht="10.5" customHeight="1" x14ac:dyDescent="0.35">
      <c r="B43" s="123"/>
      <c r="C43" s="125"/>
      <c r="D43" s="127"/>
      <c r="E43" s="139"/>
      <c r="F43" s="139"/>
      <c r="G43" s="141"/>
      <c r="H43" s="133"/>
      <c r="J43" s="87">
        <f>SUM(J40:J42)</f>
        <v>4</v>
      </c>
      <c r="V43" s="87">
        <f>SUM(V40:V42)</f>
        <v>6</v>
      </c>
    </row>
    <row r="44" spans="2:31" ht="10.5" customHeight="1" x14ac:dyDescent="0.35">
      <c r="B44" s="123"/>
      <c r="C44" s="125"/>
      <c r="D44" s="127"/>
      <c r="E44" s="139"/>
      <c r="F44" s="139"/>
      <c r="G44" s="141"/>
      <c r="H44" s="133"/>
      <c r="I44" s="92"/>
      <c r="J44" s="77"/>
      <c r="M44" s="87">
        <f>SUM(M40:M42)</f>
        <v>9</v>
      </c>
      <c r="Y44" s="87">
        <f>SUM(Y40:Y43)</f>
        <v>5</v>
      </c>
    </row>
    <row r="45" spans="2:31" ht="10.5" customHeight="1" x14ac:dyDescent="0.35">
      <c r="B45" s="123"/>
      <c r="C45" s="125"/>
      <c r="D45" s="127"/>
      <c r="E45" s="139"/>
      <c r="F45" s="139"/>
      <c r="G45" s="141"/>
      <c r="H45" s="133"/>
      <c r="I45" s="92"/>
      <c r="J45" s="77"/>
      <c r="AE45" s="87">
        <f>SUM(AE40:AE44)</f>
        <v>5</v>
      </c>
    </row>
    <row r="46" spans="2:31" ht="10.5" customHeight="1" x14ac:dyDescent="0.35">
      <c r="B46" s="123"/>
      <c r="C46" s="125"/>
      <c r="D46" s="127"/>
      <c r="E46" s="139"/>
      <c r="F46" s="139"/>
      <c r="G46" s="141"/>
      <c r="H46" s="133"/>
      <c r="I46" s="92"/>
      <c r="J46" s="77"/>
    </row>
    <row r="47" spans="2:31" ht="10.5" customHeight="1" x14ac:dyDescent="0.35">
      <c r="B47" s="123"/>
      <c r="C47" s="125"/>
      <c r="D47" s="127"/>
      <c r="E47" s="139"/>
      <c r="F47" s="139"/>
      <c r="G47" s="141"/>
      <c r="H47" s="133"/>
      <c r="I47" s="92"/>
      <c r="J47" s="77"/>
      <c r="P47" s="87">
        <f>SUM(P40:P46)</f>
        <v>3</v>
      </c>
    </row>
    <row r="48" spans="2:31" ht="10.5" customHeight="1" thickBot="1" x14ac:dyDescent="0.4">
      <c r="B48" s="123"/>
      <c r="C48" s="125"/>
      <c r="D48" s="127"/>
      <c r="E48" s="139"/>
      <c r="F48" s="139"/>
      <c r="G48" s="142"/>
      <c r="H48" s="134"/>
      <c r="I48" s="96"/>
      <c r="J48" s="89"/>
      <c r="K48" s="89"/>
      <c r="L48" s="88"/>
      <c r="M48" s="89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88"/>
      <c r="AC48" s="88"/>
      <c r="AD48" s="88"/>
      <c r="AE48" s="88"/>
    </row>
    <row r="49" spans="2:31" ht="10.5" customHeight="1" thickTop="1" x14ac:dyDescent="0.35">
      <c r="B49" s="123"/>
      <c r="C49" s="125"/>
      <c r="D49" s="127"/>
      <c r="E49" s="139"/>
      <c r="F49" s="139"/>
      <c r="G49" s="141" t="s">
        <v>123</v>
      </c>
      <c r="H49" s="143">
        <f>S51+V52+Y50+AB50+AE50</f>
        <v>9</v>
      </c>
      <c r="R49" s="84" t="s">
        <v>172</v>
      </c>
      <c r="S49" s="85">
        <v>4</v>
      </c>
      <c r="AD49" s="84" t="s">
        <v>176</v>
      </c>
      <c r="AE49" s="86">
        <v>1</v>
      </c>
    </row>
    <row r="50" spans="2:31" ht="10.5" customHeight="1" x14ac:dyDescent="0.35">
      <c r="B50" s="123"/>
      <c r="C50" s="125"/>
      <c r="D50" s="127"/>
      <c r="E50" s="139"/>
      <c r="F50" s="139"/>
      <c r="G50" s="141"/>
      <c r="H50" s="133"/>
      <c r="R50" s="84" t="s">
        <v>180</v>
      </c>
      <c r="S50" s="85">
        <v>4</v>
      </c>
      <c r="AE50" s="87">
        <f>SUM(AE49)</f>
        <v>1</v>
      </c>
    </row>
    <row r="51" spans="2:31" ht="10.5" customHeight="1" x14ac:dyDescent="0.35">
      <c r="B51" s="123"/>
      <c r="C51" s="125"/>
      <c r="D51" s="127"/>
      <c r="E51" s="139"/>
      <c r="F51" s="139"/>
      <c r="G51" s="141"/>
      <c r="H51" s="133"/>
      <c r="S51" s="87">
        <f>SUM(S49:S50)</f>
        <v>8</v>
      </c>
    </row>
    <row r="52" spans="2:31" ht="10.5" customHeight="1" x14ac:dyDescent="0.35">
      <c r="B52" s="123"/>
      <c r="C52" s="125"/>
      <c r="D52" s="127"/>
      <c r="E52" s="139"/>
      <c r="F52" s="139"/>
      <c r="G52" s="141"/>
      <c r="H52" s="133"/>
    </row>
    <row r="53" spans="2:31" ht="10.5" customHeight="1" thickBot="1" x14ac:dyDescent="0.4">
      <c r="B53" s="123"/>
      <c r="C53" s="125"/>
      <c r="D53" s="127"/>
      <c r="E53" s="139"/>
      <c r="F53" s="139"/>
      <c r="G53" s="142"/>
      <c r="H53" s="134"/>
      <c r="I53" s="88"/>
      <c r="J53" s="89"/>
      <c r="K53" s="89"/>
      <c r="L53" s="88"/>
      <c r="M53" s="89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8"/>
      <c r="AC53" s="88"/>
      <c r="AD53" s="88"/>
      <c r="AE53" s="88"/>
    </row>
    <row r="54" spans="2:31" ht="10.5" customHeight="1" thickTop="1" x14ac:dyDescent="0.35">
      <c r="B54" s="123"/>
      <c r="C54" s="125"/>
      <c r="D54" s="127"/>
      <c r="E54" s="139"/>
      <c r="F54" s="139"/>
      <c r="G54" s="156" t="s">
        <v>121</v>
      </c>
      <c r="H54" s="148">
        <f>J57+M58+P61+S57+V58+Y58+AB57+AE59</f>
        <v>40</v>
      </c>
      <c r="I54" s="97" t="s">
        <v>169</v>
      </c>
      <c r="J54" s="94">
        <v>2</v>
      </c>
      <c r="L54" s="84" t="s">
        <v>178</v>
      </c>
      <c r="M54" s="85">
        <v>4</v>
      </c>
      <c r="O54" s="84" t="s">
        <v>179</v>
      </c>
      <c r="P54" s="85">
        <v>3</v>
      </c>
      <c r="R54" s="84" t="s">
        <v>172</v>
      </c>
      <c r="S54" s="85">
        <v>2</v>
      </c>
      <c r="U54" s="84" t="s">
        <v>181</v>
      </c>
      <c r="V54" s="85">
        <v>1</v>
      </c>
      <c r="X54" s="84" t="s">
        <v>182</v>
      </c>
      <c r="Y54" s="86">
        <v>8</v>
      </c>
      <c r="AD54" s="84" t="s">
        <v>176</v>
      </c>
      <c r="AE54" s="86">
        <v>4</v>
      </c>
    </row>
    <row r="55" spans="2:31" ht="10.5" customHeight="1" x14ac:dyDescent="0.35">
      <c r="B55" s="123"/>
      <c r="C55" s="125"/>
      <c r="D55" s="127"/>
      <c r="E55" s="139"/>
      <c r="F55" s="139"/>
      <c r="G55" s="141"/>
      <c r="H55" s="133"/>
      <c r="I55" s="101" t="s">
        <v>177</v>
      </c>
      <c r="J55" s="85">
        <v>4</v>
      </c>
      <c r="L55" s="84" t="s">
        <v>185</v>
      </c>
      <c r="M55" s="85">
        <v>2</v>
      </c>
      <c r="R55" s="84" t="s">
        <v>180</v>
      </c>
      <c r="S55" s="85">
        <v>2</v>
      </c>
      <c r="X55" s="84" t="s">
        <v>187</v>
      </c>
      <c r="Y55" s="86">
        <v>4</v>
      </c>
      <c r="AD55" s="84" t="s">
        <v>184</v>
      </c>
      <c r="AE55" s="86">
        <v>2</v>
      </c>
    </row>
    <row r="56" spans="2:31" ht="10.5" customHeight="1" x14ac:dyDescent="0.35">
      <c r="B56" s="123"/>
      <c r="C56" s="125"/>
      <c r="D56" s="127"/>
      <c r="E56" s="139"/>
      <c r="F56" s="139"/>
      <c r="G56" s="141"/>
      <c r="H56" s="133"/>
      <c r="I56" s="92"/>
      <c r="J56" s="77"/>
      <c r="L56" s="84" t="s">
        <v>188</v>
      </c>
      <c r="M56" s="85">
        <v>2</v>
      </c>
    </row>
    <row r="57" spans="2:31" ht="10.5" customHeight="1" x14ac:dyDescent="0.35">
      <c r="B57" s="123"/>
      <c r="C57" s="125"/>
      <c r="D57" s="127"/>
      <c r="E57" s="139"/>
      <c r="F57" s="139"/>
      <c r="G57" s="141"/>
      <c r="H57" s="133"/>
      <c r="I57" s="92"/>
      <c r="J57" s="91">
        <f>SUM(J54:J56)</f>
        <v>6</v>
      </c>
      <c r="S57" s="87">
        <f>SUM(S54:S56)</f>
        <v>4</v>
      </c>
    </row>
    <row r="58" spans="2:31" ht="10.5" customHeight="1" x14ac:dyDescent="0.35">
      <c r="B58" s="123"/>
      <c r="C58" s="125"/>
      <c r="D58" s="127"/>
      <c r="E58" s="139"/>
      <c r="F58" s="139"/>
      <c r="G58" s="141"/>
      <c r="H58" s="133"/>
      <c r="I58" s="92"/>
      <c r="J58" s="77"/>
      <c r="M58" s="87">
        <f>SUM(M54:M56)</f>
        <v>8</v>
      </c>
      <c r="V58" s="87">
        <f>SUM(V54:V57)</f>
        <v>1</v>
      </c>
      <c r="Y58" s="87">
        <f>SUM(Y54:Y57)</f>
        <v>12</v>
      </c>
    </row>
    <row r="59" spans="2:31" ht="10.5" customHeight="1" x14ac:dyDescent="0.35">
      <c r="B59" s="123"/>
      <c r="C59" s="125"/>
      <c r="D59" s="127"/>
      <c r="E59" s="139"/>
      <c r="F59" s="139"/>
      <c r="G59" s="141"/>
      <c r="H59" s="133"/>
      <c r="I59" s="92"/>
      <c r="J59" s="77"/>
      <c r="AE59" s="87">
        <f>SUM(AE54:AE58)</f>
        <v>6</v>
      </c>
    </row>
    <row r="60" spans="2:31" ht="10.5" customHeight="1" x14ac:dyDescent="0.35">
      <c r="B60" s="123"/>
      <c r="C60" s="125"/>
      <c r="D60" s="127"/>
      <c r="E60" s="139"/>
      <c r="F60" s="139"/>
      <c r="G60" s="141"/>
      <c r="H60" s="133"/>
      <c r="I60" s="92"/>
      <c r="J60" s="77"/>
    </row>
    <row r="61" spans="2:31" ht="10.5" customHeight="1" x14ac:dyDescent="0.35">
      <c r="B61" s="123"/>
      <c r="C61" s="125"/>
      <c r="D61" s="127"/>
      <c r="E61" s="139"/>
      <c r="F61" s="139"/>
      <c r="G61" s="141"/>
      <c r="H61" s="133"/>
      <c r="I61" s="92"/>
      <c r="J61" s="77"/>
      <c r="O61" s="92"/>
      <c r="P61" s="91">
        <f>SUM(P54:P60)</f>
        <v>3</v>
      </c>
    </row>
    <row r="62" spans="2:31" ht="10.5" customHeight="1" thickBot="1" x14ac:dyDescent="0.4">
      <c r="B62" s="123"/>
      <c r="C62" s="125"/>
      <c r="D62" s="127"/>
      <c r="E62" s="139"/>
      <c r="F62" s="139"/>
      <c r="G62" s="142"/>
      <c r="H62" s="134"/>
      <c r="I62" s="102"/>
      <c r="J62" s="103"/>
      <c r="K62" s="89"/>
      <c r="L62" s="88"/>
      <c r="M62" s="89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88"/>
      <c r="AC62" s="88"/>
      <c r="AD62" s="88"/>
      <c r="AE62" s="88"/>
    </row>
    <row r="63" spans="2:31" ht="10.5" customHeight="1" thickTop="1" x14ac:dyDescent="0.35">
      <c r="B63" s="123"/>
      <c r="C63" s="125"/>
      <c r="D63" s="127"/>
      <c r="E63" s="139"/>
      <c r="F63" s="139"/>
      <c r="G63" s="145" t="s">
        <v>124</v>
      </c>
      <c r="H63" s="143">
        <f>J66+M66+P69+S66+V69+Y67+AB66+AE67</f>
        <v>44</v>
      </c>
      <c r="I63" s="97" t="s">
        <v>169</v>
      </c>
      <c r="J63" s="94">
        <v>2</v>
      </c>
      <c r="L63" s="84" t="s">
        <v>178</v>
      </c>
      <c r="M63" s="85">
        <v>1</v>
      </c>
      <c r="O63" s="84" t="s">
        <v>179</v>
      </c>
      <c r="P63" s="85">
        <v>3</v>
      </c>
      <c r="R63" s="84" t="s">
        <v>172</v>
      </c>
      <c r="S63" s="85">
        <v>2</v>
      </c>
      <c r="U63" s="93" t="s">
        <v>173</v>
      </c>
      <c r="V63" s="94">
        <v>1</v>
      </c>
      <c r="X63" s="84" t="s">
        <v>182</v>
      </c>
      <c r="Y63" s="86">
        <v>1</v>
      </c>
      <c r="AA63" s="84" t="s">
        <v>191</v>
      </c>
      <c r="AB63" s="86">
        <v>16</v>
      </c>
      <c r="AD63" s="84" t="s">
        <v>176</v>
      </c>
      <c r="AE63" s="86">
        <v>1</v>
      </c>
    </row>
    <row r="64" spans="2:31" ht="10.5" customHeight="1" x14ac:dyDescent="0.35">
      <c r="B64" s="123"/>
      <c r="C64" s="125"/>
      <c r="D64" s="127"/>
      <c r="E64" s="139"/>
      <c r="F64" s="139"/>
      <c r="G64" s="146"/>
      <c r="H64" s="133"/>
      <c r="I64" s="101" t="s">
        <v>177</v>
      </c>
      <c r="J64" s="85">
        <v>3</v>
      </c>
      <c r="L64" s="84" t="s">
        <v>185</v>
      </c>
      <c r="M64" s="85">
        <v>2</v>
      </c>
      <c r="R64" s="84" t="s">
        <v>180</v>
      </c>
      <c r="S64" s="85">
        <v>3</v>
      </c>
      <c r="U64" s="84" t="s">
        <v>181</v>
      </c>
      <c r="V64" s="85">
        <v>1</v>
      </c>
      <c r="X64" s="84" t="s">
        <v>187</v>
      </c>
      <c r="Y64" s="86">
        <v>2</v>
      </c>
      <c r="AD64" s="84" t="s">
        <v>184</v>
      </c>
      <c r="AE64" s="86">
        <v>3</v>
      </c>
    </row>
    <row r="65" spans="2:31" ht="10.5" customHeight="1" x14ac:dyDescent="0.35">
      <c r="B65" s="123"/>
      <c r="C65" s="125"/>
      <c r="D65" s="127"/>
      <c r="E65" s="139"/>
      <c r="F65" s="139"/>
      <c r="G65" s="146"/>
      <c r="H65" s="133"/>
      <c r="U65" s="84" t="s">
        <v>186</v>
      </c>
      <c r="V65" s="85">
        <v>3</v>
      </c>
    </row>
    <row r="66" spans="2:31" ht="10.5" customHeight="1" x14ac:dyDescent="0.35">
      <c r="B66" s="123"/>
      <c r="C66" s="125"/>
      <c r="D66" s="127"/>
      <c r="E66" s="139"/>
      <c r="F66" s="139"/>
      <c r="G66" s="146"/>
      <c r="H66" s="133"/>
      <c r="I66" s="92"/>
      <c r="J66" s="91">
        <f>SUM(J63:J65)</f>
        <v>5</v>
      </c>
      <c r="M66" s="87">
        <f>SUM(M63:M64)</f>
        <v>3</v>
      </c>
      <c r="S66" s="87">
        <f>SUM(S63:S65)</f>
        <v>5</v>
      </c>
      <c r="AB66" s="87">
        <f>SUM(AB63:AB64)</f>
        <v>16</v>
      </c>
    </row>
    <row r="67" spans="2:31" ht="10.5" customHeight="1" x14ac:dyDescent="0.35">
      <c r="B67" s="123"/>
      <c r="C67" s="125"/>
      <c r="D67" s="127"/>
      <c r="E67" s="139"/>
      <c r="F67" s="139"/>
      <c r="G67" s="146"/>
      <c r="H67" s="133"/>
      <c r="I67" s="92"/>
      <c r="J67" s="77"/>
      <c r="Y67" s="87">
        <f>SUM(Y63:Y66)</f>
        <v>3</v>
      </c>
      <c r="AE67" s="87">
        <f>SUM(AE63:AE66)</f>
        <v>4</v>
      </c>
    </row>
    <row r="68" spans="2:31" ht="10.5" customHeight="1" x14ac:dyDescent="0.35">
      <c r="B68" s="123"/>
      <c r="C68" s="125"/>
      <c r="D68" s="127"/>
      <c r="E68" s="139"/>
      <c r="F68" s="139"/>
      <c r="G68" s="146"/>
      <c r="H68" s="133"/>
      <c r="I68" s="92"/>
      <c r="J68" s="77"/>
    </row>
    <row r="69" spans="2:31" ht="10.5" customHeight="1" x14ac:dyDescent="0.35">
      <c r="B69" s="123"/>
      <c r="C69" s="125"/>
      <c r="D69" s="127"/>
      <c r="E69" s="139"/>
      <c r="F69" s="139"/>
      <c r="G69" s="146"/>
      <c r="H69" s="133"/>
      <c r="P69" s="87">
        <f>SUM(P63:P68)</f>
        <v>3</v>
      </c>
      <c r="V69" s="87">
        <f>SUM(V63:V68)</f>
        <v>5</v>
      </c>
    </row>
    <row r="70" spans="2:31" ht="10.5" customHeight="1" x14ac:dyDescent="0.35">
      <c r="B70" s="123"/>
      <c r="C70" s="125"/>
      <c r="D70" s="127"/>
      <c r="E70" s="139"/>
      <c r="F70" s="139"/>
      <c r="G70" s="146"/>
      <c r="H70" s="133"/>
    </row>
    <row r="71" spans="2:31" ht="10.5" customHeight="1" thickBot="1" x14ac:dyDescent="0.4">
      <c r="B71" s="123"/>
      <c r="C71" s="125"/>
      <c r="D71" s="127"/>
      <c r="E71" s="139"/>
      <c r="F71" s="139"/>
      <c r="G71" s="147"/>
      <c r="H71" s="134"/>
      <c r="I71" s="88"/>
      <c r="J71" s="89"/>
      <c r="K71" s="89"/>
      <c r="L71" s="88"/>
      <c r="M71" s="89"/>
      <c r="N71" s="88"/>
      <c r="O71" s="88"/>
      <c r="P71" s="88"/>
      <c r="Q71" s="88"/>
      <c r="R71" s="88"/>
      <c r="S71" s="88"/>
      <c r="T71" s="88"/>
      <c r="U71" s="88"/>
      <c r="V71" s="88"/>
      <c r="W71" s="88"/>
      <c r="X71" s="88"/>
      <c r="Y71" s="88"/>
      <c r="Z71" s="88"/>
      <c r="AA71" s="88"/>
      <c r="AB71" s="88"/>
      <c r="AC71" s="88"/>
      <c r="AD71" s="88"/>
      <c r="AE71" s="88"/>
    </row>
    <row r="72" spans="2:31" ht="10.5" customHeight="1" thickTop="1" x14ac:dyDescent="0.35">
      <c r="B72" s="123"/>
      <c r="C72" s="125"/>
      <c r="D72" s="127"/>
      <c r="E72" s="139"/>
      <c r="F72" s="139"/>
      <c r="G72" s="145" t="s">
        <v>125</v>
      </c>
      <c r="H72" s="143">
        <f>J74+M76+P77+S74+V78+Y76+AB74+AE75</f>
        <v>28</v>
      </c>
      <c r="I72" s="104" t="s">
        <v>177</v>
      </c>
      <c r="J72" s="105">
        <v>1</v>
      </c>
      <c r="L72" s="84" t="s">
        <v>178</v>
      </c>
      <c r="M72" s="85">
        <v>1</v>
      </c>
      <c r="O72" s="84" t="s">
        <v>179</v>
      </c>
      <c r="P72" s="85">
        <v>2</v>
      </c>
      <c r="R72" s="84" t="s">
        <v>172</v>
      </c>
      <c r="S72" s="85">
        <v>2</v>
      </c>
      <c r="U72" s="84" t="s">
        <v>173</v>
      </c>
      <c r="V72" s="85">
        <v>3</v>
      </c>
      <c r="X72" s="84" t="s">
        <v>182</v>
      </c>
      <c r="Y72" s="86">
        <v>2</v>
      </c>
      <c r="AD72" s="84" t="s">
        <v>176</v>
      </c>
      <c r="AE72" s="86">
        <v>3</v>
      </c>
    </row>
    <row r="73" spans="2:31" ht="10.5" customHeight="1" x14ac:dyDescent="0.35">
      <c r="B73" s="123"/>
      <c r="C73" s="125"/>
      <c r="D73" s="127"/>
      <c r="E73" s="139"/>
      <c r="F73" s="139"/>
      <c r="G73" s="146"/>
      <c r="H73" s="133"/>
      <c r="I73" s="92"/>
      <c r="J73" s="77"/>
      <c r="L73" s="84" t="s">
        <v>185</v>
      </c>
      <c r="M73" s="85">
        <v>2</v>
      </c>
      <c r="P73" s="76"/>
      <c r="R73" s="84" t="s">
        <v>180</v>
      </c>
      <c r="S73" s="85">
        <v>2</v>
      </c>
      <c r="U73" s="84" t="s">
        <v>181</v>
      </c>
      <c r="V73" s="85">
        <v>2</v>
      </c>
      <c r="X73" s="84" t="s">
        <v>187</v>
      </c>
      <c r="Y73" s="86">
        <v>2</v>
      </c>
    </row>
    <row r="74" spans="2:31" ht="10.5" customHeight="1" x14ac:dyDescent="0.35">
      <c r="B74" s="123"/>
      <c r="C74" s="125"/>
      <c r="D74" s="127"/>
      <c r="E74" s="139"/>
      <c r="F74" s="139"/>
      <c r="G74" s="146"/>
      <c r="H74" s="133"/>
      <c r="J74" s="87">
        <f>SUM(J72:J73)</f>
        <v>1</v>
      </c>
      <c r="L74" s="84" t="s">
        <v>188</v>
      </c>
      <c r="M74" s="85">
        <v>2</v>
      </c>
      <c r="P74" s="76"/>
      <c r="S74" s="87">
        <f>SUM(S72:S73)</f>
        <v>4</v>
      </c>
      <c r="U74" s="84" t="s">
        <v>186</v>
      </c>
      <c r="V74" s="85">
        <v>4</v>
      </c>
    </row>
    <row r="75" spans="2:31" ht="10.5" customHeight="1" x14ac:dyDescent="0.35">
      <c r="B75" s="123"/>
      <c r="C75" s="125"/>
      <c r="D75" s="127"/>
      <c r="E75" s="139"/>
      <c r="F75" s="139"/>
      <c r="G75" s="146"/>
      <c r="H75" s="133"/>
      <c r="I75" s="92"/>
      <c r="J75" s="77"/>
      <c r="P75" s="76"/>
      <c r="AE75" s="87">
        <f>SUM(AE72:AE74)</f>
        <v>3</v>
      </c>
    </row>
    <row r="76" spans="2:31" ht="10.5" customHeight="1" x14ac:dyDescent="0.35">
      <c r="B76" s="123"/>
      <c r="C76" s="125"/>
      <c r="D76" s="127"/>
      <c r="E76" s="139"/>
      <c r="F76" s="139"/>
      <c r="G76" s="146"/>
      <c r="H76" s="133"/>
      <c r="I76" s="92"/>
      <c r="J76" s="77"/>
      <c r="L76" s="92"/>
      <c r="M76" s="91">
        <f>SUM(M72:M74)</f>
        <v>5</v>
      </c>
      <c r="P76" s="76"/>
      <c r="Y76" s="87">
        <f>SUM(Y72:Y75)</f>
        <v>4</v>
      </c>
    </row>
    <row r="77" spans="2:31" ht="10.5" customHeight="1" x14ac:dyDescent="0.35">
      <c r="B77" s="123"/>
      <c r="C77" s="125"/>
      <c r="D77" s="127"/>
      <c r="E77" s="139"/>
      <c r="F77" s="139"/>
      <c r="G77" s="146"/>
      <c r="H77" s="133"/>
      <c r="I77" s="92"/>
      <c r="J77" s="77"/>
      <c r="P77" s="87">
        <f>SUM(P72:P76)</f>
        <v>2</v>
      </c>
    </row>
    <row r="78" spans="2:31" ht="10.5" customHeight="1" x14ac:dyDescent="0.35">
      <c r="B78" s="123"/>
      <c r="C78" s="125"/>
      <c r="D78" s="127"/>
      <c r="E78" s="139"/>
      <c r="F78" s="139"/>
      <c r="G78" s="146"/>
      <c r="H78" s="133"/>
      <c r="I78" s="92"/>
      <c r="J78" s="77"/>
      <c r="P78" s="87"/>
      <c r="V78" s="87">
        <f>SUM(V72:V77)</f>
        <v>9</v>
      </c>
    </row>
    <row r="79" spans="2:31" ht="10.5" customHeight="1" thickBot="1" x14ac:dyDescent="0.4">
      <c r="B79" s="123"/>
      <c r="C79" s="125"/>
      <c r="D79" s="127"/>
      <c r="E79" s="139"/>
      <c r="F79" s="139"/>
      <c r="G79" s="147"/>
      <c r="H79" s="134"/>
      <c r="I79" s="106"/>
      <c r="J79" s="103"/>
      <c r="K79" s="89"/>
      <c r="L79" s="88"/>
      <c r="M79" s="89"/>
      <c r="N79" s="88"/>
      <c r="O79" s="88"/>
      <c r="P79" s="90"/>
      <c r="Q79" s="88"/>
      <c r="R79" s="88"/>
      <c r="S79" s="88"/>
      <c r="T79" s="88"/>
      <c r="U79" s="88"/>
      <c r="V79" s="88"/>
      <c r="W79" s="88"/>
      <c r="X79" s="88"/>
      <c r="Y79" s="88"/>
      <c r="Z79" s="88"/>
      <c r="AA79" s="88"/>
      <c r="AB79" s="88"/>
      <c r="AC79" s="88"/>
      <c r="AD79" s="88"/>
      <c r="AE79" s="88"/>
    </row>
    <row r="80" spans="2:31" ht="10.5" customHeight="1" thickTop="1" x14ac:dyDescent="0.35">
      <c r="B80" s="123"/>
      <c r="C80" s="125"/>
      <c r="D80" s="127"/>
      <c r="E80" s="139"/>
      <c r="F80" s="139"/>
      <c r="G80" s="141" t="s">
        <v>126</v>
      </c>
      <c r="H80" s="148">
        <f>J84+M84+P88+S83+V86+Y83+AB84+AE85</f>
        <v>85</v>
      </c>
      <c r="I80" s="84" t="s">
        <v>169</v>
      </c>
      <c r="J80" s="85">
        <v>4</v>
      </c>
      <c r="L80" s="84" t="s">
        <v>178</v>
      </c>
      <c r="M80" s="85">
        <v>4</v>
      </c>
      <c r="O80" s="84" t="s">
        <v>179</v>
      </c>
      <c r="P80" s="85">
        <v>7</v>
      </c>
      <c r="R80" s="84" t="s">
        <v>172</v>
      </c>
      <c r="S80" s="85">
        <v>5</v>
      </c>
      <c r="U80" s="84" t="s">
        <v>173</v>
      </c>
      <c r="V80" s="85">
        <v>5</v>
      </c>
      <c r="X80" s="84" t="s">
        <v>182</v>
      </c>
      <c r="Y80" s="86">
        <v>15</v>
      </c>
      <c r="AA80" s="84" t="s">
        <v>191</v>
      </c>
      <c r="AB80" s="86">
        <v>5</v>
      </c>
      <c r="AD80" s="84" t="s">
        <v>176</v>
      </c>
      <c r="AE80" s="86">
        <v>4</v>
      </c>
    </row>
    <row r="81" spans="2:31" ht="10.5" customHeight="1" x14ac:dyDescent="0.35">
      <c r="B81" s="123"/>
      <c r="C81" s="125"/>
      <c r="D81" s="127"/>
      <c r="E81" s="139"/>
      <c r="F81" s="139"/>
      <c r="G81" s="141"/>
      <c r="H81" s="133"/>
      <c r="I81" s="84" t="s">
        <v>177</v>
      </c>
      <c r="J81" s="85">
        <v>5</v>
      </c>
      <c r="L81" s="84" t="s">
        <v>185</v>
      </c>
      <c r="M81" s="85">
        <v>3</v>
      </c>
      <c r="R81" s="84" t="s">
        <v>180</v>
      </c>
      <c r="S81" s="85">
        <v>10</v>
      </c>
      <c r="U81" s="84" t="s">
        <v>181</v>
      </c>
      <c r="V81" s="85">
        <v>2</v>
      </c>
      <c r="AD81" s="84" t="s">
        <v>184</v>
      </c>
      <c r="AE81" s="86">
        <v>6</v>
      </c>
    </row>
    <row r="82" spans="2:31" ht="10.5" customHeight="1" x14ac:dyDescent="0.35">
      <c r="B82" s="123"/>
      <c r="C82" s="125"/>
      <c r="D82" s="127"/>
      <c r="E82" s="139"/>
      <c r="F82" s="139"/>
      <c r="G82" s="141"/>
      <c r="H82" s="133"/>
      <c r="I82" s="92"/>
      <c r="J82" s="91"/>
      <c r="L82" s="84" t="s">
        <v>188</v>
      </c>
      <c r="M82" s="85">
        <v>5</v>
      </c>
      <c r="U82" s="84" t="s">
        <v>186</v>
      </c>
      <c r="V82" s="85">
        <v>5</v>
      </c>
    </row>
    <row r="83" spans="2:31" ht="10.5" customHeight="1" x14ac:dyDescent="0.35">
      <c r="B83" s="123"/>
      <c r="C83" s="125"/>
      <c r="D83" s="127"/>
      <c r="E83" s="139"/>
      <c r="F83" s="139"/>
      <c r="G83" s="141"/>
      <c r="H83" s="133"/>
      <c r="I83" s="92"/>
      <c r="J83" s="91"/>
      <c r="S83" s="87">
        <f>SUM(S80:S82)</f>
        <v>15</v>
      </c>
      <c r="Y83" s="87">
        <f>SUM(Y80:Y82)</f>
        <v>15</v>
      </c>
    </row>
    <row r="84" spans="2:31" ht="10.5" customHeight="1" x14ac:dyDescent="0.35">
      <c r="B84" s="123"/>
      <c r="C84" s="125"/>
      <c r="D84" s="127"/>
      <c r="E84" s="139"/>
      <c r="F84" s="139"/>
      <c r="G84" s="141"/>
      <c r="H84" s="133"/>
      <c r="I84" s="92"/>
      <c r="J84" s="91">
        <f>SUM(J80:J83)</f>
        <v>9</v>
      </c>
      <c r="M84" s="87">
        <f>SUM(M80:M82)</f>
        <v>12</v>
      </c>
      <c r="AB84" s="87">
        <f>SUM(AB80:AB83)</f>
        <v>5</v>
      </c>
    </row>
    <row r="85" spans="2:31" ht="10.5" customHeight="1" x14ac:dyDescent="0.35">
      <c r="B85" s="123"/>
      <c r="C85" s="125"/>
      <c r="D85" s="127"/>
      <c r="E85" s="139"/>
      <c r="F85" s="139"/>
      <c r="G85" s="141"/>
      <c r="H85" s="133"/>
      <c r="I85" s="92"/>
      <c r="J85" s="91"/>
      <c r="M85" s="87"/>
      <c r="AE85" s="87">
        <f>SUM(AE80:AE84)</f>
        <v>10</v>
      </c>
    </row>
    <row r="86" spans="2:31" ht="10.5" customHeight="1" x14ac:dyDescent="0.35">
      <c r="B86" s="123"/>
      <c r="C86" s="125"/>
      <c r="D86" s="127"/>
      <c r="E86" s="139"/>
      <c r="F86" s="139"/>
      <c r="G86" s="141"/>
      <c r="H86" s="133"/>
      <c r="I86" s="92"/>
      <c r="J86" s="91"/>
      <c r="M86" s="87"/>
      <c r="V86" s="87">
        <f>SUM(V80:V85)</f>
        <v>12</v>
      </c>
    </row>
    <row r="87" spans="2:31" ht="10.5" customHeight="1" x14ac:dyDescent="0.35">
      <c r="B87" s="123"/>
      <c r="C87" s="125"/>
      <c r="D87" s="127"/>
      <c r="E87" s="139"/>
      <c r="F87" s="139"/>
      <c r="G87" s="141"/>
      <c r="H87" s="133"/>
      <c r="I87" s="92"/>
      <c r="J87" s="91"/>
      <c r="M87" s="87"/>
    </row>
    <row r="88" spans="2:31" ht="10.5" customHeight="1" x14ac:dyDescent="0.35">
      <c r="B88" s="123"/>
      <c r="C88" s="125"/>
      <c r="D88" s="127"/>
      <c r="E88" s="139"/>
      <c r="F88" s="139"/>
      <c r="G88" s="141"/>
      <c r="H88" s="133"/>
      <c r="I88" s="92"/>
      <c r="J88" s="91"/>
      <c r="P88" s="87">
        <f>SUM(P80:P87)</f>
        <v>7</v>
      </c>
    </row>
    <row r="89" spans="2:31" ht="10.5" customHeight="1" thickBot="1" x14ac:dyDescent="0.4">
      <c r="B89" s="123"/>
      <c r="C89" s="125"/>
      <c r="D89" s="127"/>
      <c r="E89" s="139"/>
      <c r="F89" s="139"/>
      <c r="G89" s="142"/>
      <c r="H89" s="134"/>
      <c r="I89" s="102"/>
      <c r="J89" s="103"/>
      <c r="K89" s="89"/>
      <c r="L89" s="88"/>
      <c r="M89" s="89"/>
      <c r="N89" s="88"/>
      <c r="O89" s="88"/>
      <c r="P89" s="88"/>
      <c r="Q89" s="88"/>
      <c r="R89" s="88"/>
      <c r="S89" s="88"/>
      <c r="T89" s="88"/>
      <c r="U89" s="88"/>
      <c r="V89" s="88"/>
      <c r="W89" s="88"/>
      <c r="X89" s="88"/>
      <c r="Y89" s="88"/>
      <c r="Z89" s="88"/>
      <c r="AA89" s="88"/>
      <c r="AB89" s="88"/>
      <c r="AC89" s="88"/>
      <c r="AD89" s="88"/>
      <c r="AE89" s="88"/>
    </row>
    <row r="90" spans="2:31" ht="11" customHeight="1" thickTop="1" x14ac:dyDescent="0.35">
      <c r="B90" s="123"/>
      <c r="C90" s="125"/>
      <c r="D90" s="127"/>
      <c r="E90" s="139"/>
      <c r="F90" s="139"/>
      <c r="G90" s="167" t="s">
        <v>120</v>
      </c>
      <c r="H90" s="148">
        <f>J91+P91+S91+V91+Y92+AB92+AE95</f>
        <v>48</v>
      </c>
      <c r="P90" s="76"/>
      <c r="S90" s="76"/>
      <c r="U90" s="84" t="s">
        <v>173</v>
      </c>
      <c r="V90" s="85">
        <v>15</v>
      </c>
      <c r="X90" s="93" t="s">
        <v>182</v>
      </c>
      <c r="Y90" s="95">
        <v>10</v>
      </c>
      <c r="AA90" s="84" t="s">
        <v>191</v>
      </c>
      <c r="AB90" s="86">
        <v>4</v>
      </c>
      <c r="AD90" s="84" t="s">
        <v>176</v>
      </c>
      <c r="AE90" s="86">
        <v>19</v>
      </c>
    </row>
    <row r="91" spans="2:31" ht="10.5" customHeight="1" x14ac:dyDescent="0.35">
      <c r="B91" s="123"/>
      <c r="C91" s="125"/>
      <c r="D91" s="127"/>
      <c r="E91" s="139"/>
      <c r="F91" s="139"/>
      <c r="G91" s="168"/>
      <c r="H91" s="133"/>
      <c r="P91" s="87">
        <f>SUM(P90)</f>
        <v>0</v>
      </c>
      <c r="S91" s="87">
        <f>SUM(S90)</f>
        <v>0</v>
      </c>
      <c r="V91" s="87">
        <f>SUM(V90)</f>
        <v>15</v>
      </c>
    </row>
    <row r="92" spans="2:31" ht="10.5" customHeight="1" x14ac:dyDescent="0.35">
      <c r="B92" s="123"/>
      <c r="C92" s="125"/>
      <c r="D92" s="127"/>
      <c r="E92" s="139"/>
      <c r="F92" s="139"/>
      <c r="G92" s="168"/>
      <c r="H92" s="133"/>
      <c r="Y92" s="87">
        <f>SUM(Y90:Y91)</f>
        <v>10</v>
      </c>
      <c r="AB92" s="87">
        <f>SUM(AB88:AB91)</f>
        <v>4</v>
      </c>
    </row>
    <row r="93" spans="2:31" ht="10.5" customHeight="1" x14ac:dyDescent="0.35">
      <c r="B93" s="123"/>
      <c r="C93" s="125"/>
      <c r="D93" s="127"/>
      <c r="E93" s="139"/>
      <c r="F93" s="139"/>
      <c r="G93" s="168"/>
      <c r="H93" s="133"/>
    </row>
    <row r="94" spans="2:31" ht="10.5" customHeight="1" x14ac:dyDescent="0.35">
      <c r="B94" s="123"/>
      <c r="C94" s="125"/>
      <c r="D94" s="127"/>
      <c r="E94" s="139"/>
      <c r="F94" s="139"/>
      <c r="G94" s="168"/>
      <c r="H94" s="133"/>
    </row>
    <row r="95" spans="2:31" ht="10.5" customHeight="1" x14ac:dyDescent="0.35">
      <c r="B95" s="123"/>
      <c r="C95" s="125"/>
      <c r="D95" s="127"/>
      <c r="E95" s="139"/>
      <c r="F95" s="139"/>
      <c r="G95" s="168"/>
      <c r="H95" s="133"/>
      <c r="AE95" s="87">
        <f>SUM(AE90:AE94)</f>
        <v>19</v>
      </c>
    </row>
    <row r="96" spans="2:31" ht="11" customHeight="1" thickBot="1" x14ac:dyDescent="0.4">
      <c r="B96" s="123"/>
      <c r="C96" s="125"/>
      <c r="D96" s="127"/>
      <c r="E96" s="140"/>
      <c r="F96" s="140"/>
      <c r="G96" s="169"/>
      <c r="H96" s="134"/>
      <c r="I96" s="88"/>
      <c r="J96" s="89"/>
      <c r="K96" s="89"/>
      <c r="L96" s="88"/>
      <c r="M96" s="89"/>
      <c r="N96" s="88"/>
      <c r="O96" s="88"/>
      <c r="P96" s="88"/>
      <c r="Q96" s="88"/>
      <c r="R96" s="88"/>
      <c r="S96" s="88"/>
      <c r="T96" s="88"/>
      <c r="U96" s="88"/>
      <c r="V96" s="88"/>
      <c r="W96" s="88"/>
      <c r="X96" s="88"/>
      <c r="Y96" s="88"/>
      <c r="Z96" s="88"/>
      <c r="AA96" s="88"/>
      <c r="AB96" s="88"/>
      <c r="AC96" s="88"/>
      <c r="AD96" s="88"/>
      <c r="AE96" s="88"/>
    </row>
    <row r="97" spans="2:31" ht="11" customHeight="1" thickTop="1" x14ac:dyDescent="0.35">
      <c r="B97" s="123"/>
      <c r="C97" s="125"/>
      <c r="D97" s="127"/>
      <c r="E97" s="174" t="s">
        <v>15</v>
      </c>
      <c r="F97" s="174" t="s">
        <v>30</v>
      </c>
      <c r="G97" s="166" t="s">
        <v>127</v>
      </c>
      <c r="H97" s="148">
        <f>J98+M98+P98+S99+V98+Y99+AB99+AE98</f>
        <v>13</v>
      </c>
      <c r="I97" s="97" t="s">
        <v>169</v>
      </c>
      <c r="J97" s="94">
        <v>1</v>
      </c>
      <c r="L97" s="84" t="s">
        <v>170</v>
      </c>
      <c r="M97" s="85">
        <v>1</v>
      </c>
      <c r="O97" s="84" t="s">
        <v>179</v>
      </c>
      <c r="P97" s="85">
        <v>1</v>
      </c>
      <c r="R97" s="84" t="s">
        <v>172</v>
      </c>
      <c r="S97" s="85">
        <v>1</v>
      </c>
      <c r="U97" s="84" t="s">
        <v>173</v>
      </c>
      <c r="V97" s="85">
        <v>1</v>
      </c>
      <c r="X97" s="84" t="s">
        <v>174</v>
      </c>
      <c r="Y97" s="95">
        <v>1</v>
      </c>
      <c r="AA97" s="84" t="s">
        <v>183</v>
      </c>
      <c r="AB97" s="86">
        <v>2</v>
      </c>
      <c r="AD97" s="84" t="s">
        <v>176</v>
      </c>
      <c r="AE97" s="86">
        <v>2</v>
      </c>
    </row>
    <row r="98" spans="2:31" ht="11" customHeight="1" x14ac:dyDescent="0.35">
      <c r="B98" s="123"/>
      <c r="C98" s="125"/>
      <c r="D98" s="127"/>
      <c r="E98" s="139"/>
      <c r="F98" s="139"/>
      <c r="G98" s="160"/>
      <c r="H98" s="133"/>
      <c r="J98" s="87">
        <f>SUM(J97)</f>
        <v>1</v>
      </c>
      <c r="M98" s="87">
        <f>SUM(M97)</f>
        <v>1</v>
      </c>
      <c r="P98" s="87">
        <f>SUM(P97)</f>
        <v>1</v>
      </c>
      <c r="R98" s="84" t="s">
        <v>180</v>
      </c>
      <c r="S98" s="85">
        <v>1</v>
      </c>
      <c r="V98" s="87">
        <f>SUM(V97)</f>
        <v>1</v>
      </c>
      <c r="X98" s="84" t="s">
        <v>182</v>
      </c>
      <c r="Y98" s="86">
        <v>1</v>
      </c>
      <c r="AA98" s="84" t="s">
        <v>191</v>
      </c>
      <c r="AB98" s="86">
        <v>1</v>
      </c>
      <c r="AE98" s="87">
        <f>SUM(AE97)</f>
        <v>2</v>
      </c>
    </row>
    <row r="99" spans="2:31" ht="11" customHeight="1" x14ac:dyDescent="0.35">
      <c r="B99" s="123"/>
      <c r="C99" s="125"/>
      <c r="D99" s="127"/>
      <c r="E99" s="139"/>
      <c r="F99" s="139"/>
      <c r="G99" s="160"/>
      <c r="H99" s="133"/>
      <c r="J99" s="87"/>
      <c r="M99" s="87"/>
      <c r="P99" s="87"/>
      <c r="R99" s="92"/>
      <c r="S99" s="91">
        <f>SUM(S97:S98)</f>
        <v>2</v>
      </c>
      <c r="Y99" s="87">
        <f>SUM(Y97:Y98)</f>
        <v>2</v>
      </c>
      <c r="AB99" s="87">
        <f>SUM(AB95:AB98)</f>
        <v>3</v>
      </c>
    </row>
    <row r="100" spans="2:31" ht="11" customHeight="1" thickBot="1" x14ac:dyDescent="0.4">
      <c r="B100" s="123"/>
      <c r="C100" s="125"/>
      <c r="D100" s="127"/>
      <c r="E100" s="139"/>
      <c r="F100" s="139"/>
      <c r="G100" s="161"/>
      <c r="H100" s="134"/>
      <c r="I100" s="88"/>
      <c r="J100" s="89"/>
      <c r="K100" s="89"/>
      <c r="L100" s="88"/>
      <c r="M100" s="89"/>
      <c r="N100" s="88"/>
      <c r="O100" s="88"/>
      <c r="P100" s="88"/>
      <c r="Q100" s="88"/>
      <c r="R100" s="88"/>
      <c r="S100" s="90"/>
      <c r="T100" s="88"/>
      <c r="U100" s="88"/>
      <c r="V100" s="88"/>
      <c r="W100" s="88"/>
      <c r="X100" s="88"/>
      <c r="Y100" s="88"/>
      <c r="Z100" s="88"/>
      <c r="AA100" s="88"/>
      <c r="AB100" s="88"/>
      <c r="AC100" s="88"/>
      <c r="AD100" s="88"/>
      <c r="AE100" s="88"/>
    </row>
    <row r="101" spans="2:31" ht="10.5" customHeight="1" thickTop="1" x14ac:dyDescent="0.35">
      <c r="B101" s="123"/>
      <c r="C101" s="125"/>
      <c r="D101" s="127"/>
      <c r="E101" s="139"/>
      <c r="F101" s="139"/>
      <c r="G101" s="166" t="s">
        <v>130</v>
      </c>
      <c r="H101" s="148">
        <f>M102+S102+Y102</f>
        <v>5</v>
      </c>
      <c r="L101" s="84" t="s">
        <v>170</v>
      </c>
      <c r="M101" s="85">
        <v>2</v>
      </c>
      <c r="R101" s="84" t="s">
        <v>180</v>
      </c>
      <c r="S101" s="85">
        <v>2</v>
      </c>
      <c r="X101" s="84" t="s">
        <v>174</v>
      </c>
      <c r="Y101" s="85">
        <v>1</v>
      </c>
    </row>
    <row r="102" spans="2:31" ht="10.5" customHeight="1" x14ac:dyDescent="0.35">
      <c r="B102" s="123"/>
      <c r="C102" s="125"/>
      <c r="D102" s="127"/>
      <c r="E102" s="139"/>
      <c r="F102" s="139"/>
      <c r="G102" s="160"/>
      <c r="H102" s="133"/>
      <c r="M102" s="87">
        <f>SUM(M101)</f>
        <v>2</v>
      </c>
      <c r="S102" s="87">
        <f>SUM(S101)</f>
        <v>2</v>
      </c>
      <c r="Y102" s="87">
        <f>SUM(Y101)</f>
        <v>1</v>
      </c>
    </row>
    <row r="103" spans="2:31" ht="10.5" customHeight="1" thickBot="1" x14ac:dyDescent="0.4">
      <c r="B103" s="123"/>
      <c r="C103" s="125"/>
      <c r="D103" s="127"/>
      <c r="E103" s="139"/>
      <c r="F103" s="139"/>
      <c r="G103" s="161"/>
      <c r="H103" s="134"/>
      <c r="I103" s="88"/>
      <c r="J103" s="89"/>
      <c r="K103" s="89"/>
      <c r="L103" s="88"/>
      <c r="M103" s="89"/>
      <c r="N103" s="88"/>
      <c r="O103" s="88"/>
      <c r="P103" s="88"/>
      <c r="Q103" s="88"/>
      <c r="R103" s="88"/>
      <c r="S103" s="88"/>
      <c r="T103" s="88"/>
      <c r="U103" s="88"/>
      <c r="V103" s="88"/>
      <c r="W103" s="88"/>
      <c r="X103" s="88"/>
      <c r="Y103" s="88"/>
      <c r="Z103" s="88"/>
      <c r="AA103" s="88"/>
      <c r="AB103" s="88"/>
      <c r="AC103" s="88"/>
      <c r="AD103" s="88"/>
      <c r="AE103" s="88"/>
    </row>
    <row r="104" spans="2:31" ht="10.5" customHeight="1" thickTop="1" x14ac:dyDescent="0.35">
      <c r="B104" s="123"/>
      <c r="C104" s="125"/>
      <c r="D104" s="127"/>
      <c r="E104" s="139"/>
      <c r="F104" s="139"/>
      <c r="G104" s="166" t="s">
        <v>129</v>
      </c>
      <c r="H104" s="148">
        <f>J106+M106+P110+S105+V109+Y108+AE108</f>
        <v>22</v>
      </c>
      <c r="I104" s="104" t="s">
        <v>177</v>
      </c>
      <c r="J104" s="105">
        <v>2</v>
      </c>
      <c r="L104" s="84" t="s">
        <v>170</v>
      </c>
      <c r="M104" s="85">
        <v>1</v>
      </c>
      <c r="O104" s="84" t="s">
        <v>179</v>
      </c>
      <c r="P104" s="85">
        <v>3</v>
      </c>
      <c r="R104" s="84" t="s">
        <v>172</v>
      </c>
      <c r="S104" s="94">
        <v>2</v>
      </c>
      <c r="U104" s="84" t="s">
        <v>181</v>
      </c>
      <c r="V104" s="85">
        <v>3</v>
      </c>
      <c r="X104" s="84" t="s">
        <v>174</v>
      </c>
      <c r="Y104" s="86">
        <v>1</v>
      </c>
      <c r="AD104" s="84" t="s">
        <v>176</v>
      </c>
      <c r="AE104" s="95">
        <v>1</v>
      </c>
    </row>
    <row r="105" spans="2:31" ht="10.5" customHeight="1" x14ac:dyDescent="0.35">
      <c r="B105" s="123"/>
      <c r="C105" s="125"/>
      <c r="D105" s="127"/>
      <c r="E105" s="139"/>
      <c r="F105" s="139"/>
      <c r="G105" s="160"/>
      <c r="H105" s="133"/>
      <c r="J105" s="87"/>
      <c r="L105" s="84" t="s">
        <v>188</v>
      </c>
      <c r="M105" s="85">
        <v>2</v>
      </c>
      <c r="S105" s="87">
        <f>SUM(S104)</f>
        <v>2</v>
      </c>
      <c r="U105" s="84" t="s">
        <v>186</v>
      </c>
      <c r="V105" s="85">
        <v>2</v>
      </c>
      <c r="X105" s="84" t="s">
        <v>182</v>
      </c>
      <c r="Y105" s="86">
        <v>2</v>
      </c>
      <c r="AD105" s="84" t="s">
        <v>184</v>
      </c>
      <c r="AE105" s="86">
        <v>2</v>
      </c>
    </row>
    <row r="106" spans="2:31" ht="10.5" customHeight="1" x14ac:dyDescent="0.35">
      <c r="B106" s="123"/>
      <c r="C106" s="125"/>
      <c r="D106" s="127"/>
      <c r="E106" s="139"/>
      <c r="F106" s="139"/>
      <c r="G106" s="160"/>
      <c r="H106" s="133"/>
      <c r="J106" s="87">
        <f>SUM(J104:J105)</f>
        <v>2</v>
      </c>
      <c r="M106" s="87">
        <f>SUM(M104:M105)</f>
        <v>3</v>
      </c>
      <c r="X106" s="84" t="s">
        <v>187</v>
      </c>
      <c r="Y106" s="86">
        <v>1</v>
      </c>
    </row>
    <row r="107" spans="2:31" ht="10.5" customHeight="1" x14ac:dyDescent="0.35">
      <c r="B107" s="123"/>
      <c r="C107" s="125"/>
      <c r="D107" s="127"/>
      <c r="E107" s="139"/>
      <c r="F107" s="139"/>
      <c r="G107" s="160"/>
      <c r="H107" s="133"/>
      <c r="J107" s="87"/>
      <c r="M107" s="87"/>
    </row>
    <row r="108" spans="2:31" ht="10.5" customHeight="1" x14ac:dyDescent="0.35">
      <c r="B108" s="123"/>
      <c r="C108" s="125"/>
      <c r="D108" s="127"/>
      <c r="E108" s="139"/>
      <c r="F108" s="139"/>
      <c r="G108" s="160"/>
      <c r="H108" s="133"/>
      <c r="J108" s="87"/>
      <c r="M108" s="87"/>
      <c r="Y108" s="87">
        <f>SUM(Y104:Y107)</f>
        <v>4</v>
      </c>
      <c r="AE108" s="87">
        <f>SUM(AE104:AE107)</f>
        <v>3</v>
      </c>
    </row>
    <row r="109" spans="2:31" ht="10.5" customHeight="1" x14ac:dyDescent="0.35">
      <c r="B109" s="123"/>
      <c r="C109" s="125"/>
      <c r="D109" s="127"/>
      <c r="E109" s="139"/>
      <c r="F109" s="139"/>
      <c r="G109" s="160"/>
      <c r="H109" s="133"/>
      <c r="J109" s="87"/>
      <c r="M109" s="87"/>
      <c r="V109" s="87">
        <f>SUM(V103:V108)</f>
        <v>5</v>
      </c>
    </row>
    <row r="110" spans="2:31" ht="10.5" customHeight="1" x14ac:dyDescent="0.35">
      <c r="B110" s="123"/>
      <c r="C110" s="125"/>
      <c r="D110" s="127"/>
      <c r="E110" s="139"/>
      <c r="F110" s="139"/>
      <c r="G110" s="160"/>
      <c r="H110" s="133"/>
      <c r="J110" s="87"/>
      <c r="M110" s="87"/>
      <c r="O110" s="92"/>
      <c r="P110" s="91">
        <f>SUM(P104:P109)</f>
        <v>3</v>
      </c>
    </row>
    <row r="111" spans="2:31" ht="10.5" customHeight="1" thickBot="1" x14ac:dyDescent="0.4">
      <c r="B111" s="123"/>
      <c r="C111" s="125"/>
      <c r="D111" s="127"/>
      <c r="E111" s="139"/>
      <c r="F111" s="139"/>
      <c r="G111" s="161"/>
      <c r="H111" s="134"/>
      <c r="I111" s="88"/>
      <c r="J111" s="90"/>
      <c r="K111" s="89"/>
      <c r="L111" s="88"/>
      <c r="M111" s="89"/>
      <c r="N111" s="88"/>
      <c r="O111" s="88"/>
      <c r="P111" s="88"/>
      <c r="Q111" s="88"/>
      <c r="R111" s="88"/>
      <c r="S111" s="88"/>
      <c r="T111" s="88"/>
      <c r="U111" s="88"/>
      <c r="V111" s="88"/>
      <c r="W111" s="88"/>
      <c r="X111" s="88"/>
      <c r="Y111" s="88"/>
      <c r="Z111" s="88"/>
      <c r="AA111" s="88"/>
      <c r="AB111" s="88"/>
      <c r="AC111" s="88"/>
      <c r="AD111" s="88"/>
      <c r="AE111" s="88"/>
    </row>
    <row r="112" spans="2:31" ht="10.5" customHeight="1" thickTop="1" x14ac:dyDescent="0.35">
      <c r="B112" s="123"/>
      <c r="C112" s="125"/>
      <c r="D112" s="127"/>
      <c r="E112" s="139"/>
      <c r="F112" s="139"/>
      <c r="G112" s="175" t="s">
        <v>128</v>
      </c>
      <c r="H112" s="148">
        <f>J113+P115+V113+Y115+AE113</f>
        <v>2</v>
      </c>
      <c r="J112" s="87"/>
      <c r="O112" s="84" t="s">
        <v>179</v>
      </c>
      <c r="P112" s="85">
        <v>1</v>
      </c>
      <c r="X112" s="84" t="s">
        <v>174</v>
      </c>
      <c r="Y112" s="86">
        <v>1</v>
      </c>
    </row>
    <row r="113" spans="2:31" ht="10.5" customHeight="1" x14ac:dyDescent="0.35">
      <c r="B113" s="123"/>
      <c r="C113" s="125"/>
      <c r="D113" s="127"/>
      <c r="E113" s="139"/>
      <c r="F113" s="139"/>
      <c r="G113" s="125"/>
      <c r="H113" s="133"/>
      <c r="J113" s="87"/>
    </row>
    <row r="114" spans="2:31" ht="10.5" customHeight="1" x14ac:dyDescent="0.35">
      <c r="B114" s="123"/>
      <c r="C114" s="125"/>
      <c r="D114" s="127"/>
      <c r="E114" s="139"/>
      <c r="F114" s="139"/>
      <c r="G114" s="125"/>
      <c r="H114" s="133"/>
      <c r="J114" s="87"/>
    </row>
    <row r="115" spans="2:31" x14ac:dyDescent="0.35">
      <c r="B115" s="123"/>
      <c r="C115" s="125"/>
      <c r="D115" s="127"/>
      <c r="E115" s="139"/>
      <c r="F115" s="139"/>
      <c r="G115" s="125"/>
      <c r="H115" s="133"/>
      <c r="P115" s="87">
        <f>SUM(P112:P114)</f>
        <v>1</v>
      </c>
      <c r="Y115" s="87">
        <f>SUM(Y112:Y114)</f>
        <v>1</v>
      </c>
    </row>
    <row r="116" spans="2:31" ht="15" customHeight="1" thickBot="1" x14ac:dyDescent="0.4">
      <c r="B116" s="123"/>
      <c r="C116" s="125"/>
      <c r="D116" s="127"/>
      <c r="E116" s="140"/>
      <c r="F116" s="140"/>
      <c r="G116" s="132"/>
      <c r="H116" s="134"/>
      <c r="I116" s="88"/>
      <c r="J116" s="89"/>
      <c r="K116" s="89"/>
      <c r="L116" s="88"/>
      <c r="M116" s="89"/>
      <c r="N116" s="88"/>
      <c r="O116" s="88"/>
      <c r="P116" s="88"/>
      <c r="Q116" s="88"/>
      <c r="R116" s="88"/>
      <c r="S116" s="88"/>
      <c r="T116" s="88"/>
      <c r="U116" s="88"/>
      <c r="V116" s="88"/>
      <c r="W116" s="88"/>
      <c r="X116" s="88"/>
      <c r="Y116" s="88"/>
      <c r="Z116" s="88"/>
      <c r="AA116" s="88"/>
      <c r="AB116" s="88"/>
      <c r="AC116" s="88"/>
      <c r="AD116" s="88"/>
      <c r="AE116" s="88"/>
    </row>
    <row r="117" spans="2:31" ht="14.5" customHeight="1" thickTop="1" x14ac:dyDescent="0.35">
      <c r="B117" s="123"/>
      <c r="C117" s="125"/>
      <c r="D117" s="127"/>
      <c r="E117" s="183" t="s">
        <v>17</v>
      </c>
      <c r="F117" s="174" t="s">
        <v>22</v>
      </c>
      <c r="G117" s="170" t="s">
        <v>103</v>
      </c>
      <c r="H117" s="143">
        <f>J118+M121+P126+S118+V120+Y122+AB120+AE120</f>
        <v>75</v>
      </c>
      <c r="L117" s="84" t="s">
        <v>170</v>
      </c>
      <c r="M117" s="85">
        <v>6</v>
      </c>
      <c r="O117" s="84" t="s">
        <v>171</v>
      </c>
      <c r="P117" s="85">
        <v>20</v>
      </c>
      <c r="U117" s="84" t="s">
        <v>186</v>
      </c>
      <c r="V117" s="85">
        <v>2</v>
      </c>
      <c r="X117" s="84" t="s">
        <v>174</v>
      </c>
      <c r="Y117" s="86">
        <v>17</v>
      </c>
      <c r="AD117" s="84" t="s">
        <v>184</v>
      </c>
      <c r="AE117" s="86">
        <v>5</v>
      </c>
    </row>
    <row r="118" spans="2:31" ht="10.5" customHeight="1" x14ac:dyDescent="0.35">
      <c r="B118" s="123"/>
      <c r="C118" s="125"/>
      <c r="D118" s="127"/>
      <c r="E118" s="139"/>
      <c r="F118" s="139"/>
      <c r="G118" s="171"/>
      <c r="H118" s="133"/>
      <c r="L118" s="84" t="s">
        <v>178</v>
      </c>
      <c r="M118" s="85">
        <v>10</v>
      </c>
      <c r="O118" s="84" t="s">
        <v>179</v>
      </c>
      <c r="P118" s="85">
        <v>6</v>
      </c>
      <c r="X118" s="84" t="s">
        <v>182</v>
      </c>
      <c r="Y118" s="86">
        <v>1</v>
      </c>
    </row>
    <row r="119" spans="2:31" ht="10.5" customHeight="1" x14ac:dyDescent="0.35">
      <c r="B119" s="123"/>
      <c r="C119" s="125"/>
      <c r="D119" s="127"/>
      <c r="E119" s="139"/>
      <c r="F119" s="139"/>
      <c r="G119" s="171"/>
      <c r="H119" s="133"/>
      <c r="L119" s="84" t="s">
        <v>185</v>
      </c>
      <c r="M119" s="85">
        <v>2</v>
      </c>
      <c r="X119" s="84" t="s">
        <v>187</v>
      </c>
      <c r="Y119" s="86">
        <v>3</v>
      </c>
    </row>
    <row r="120" spans="2:31" x14ac:dyDescent="0.35">
      <c r="B120" s="123"/>
      <c r="C120" s="125"/>
      <c r="D120" s="127"/>
      <c r="E120" s="139"/>
      <c r="F120" s="139"/>
      <c r="G120" s="171"/>
      <c r="H120" s="133"/>
      <c r="L120" s="84" t="s">
        <v>188</v>
      </c>
      <c r="M120" s="85">
        <v>3</v>
      </c>
      <c r="V120" s="87">
        <f>SUM(V114:V119)</f>
        <v>2</v>
      </c>
      <c r="AE120" s="87">
        <f>SUM(AE117:AE119)</f>
        <v>5</v>
      </c>
    </row>
    <row r="121" spans="2:31" x14ac:dyDescent="0.35">
      <c r="B121" s="123"/>
      <c r="C121" s="125"/>
      <c r="D121" s="127"/>
      <c r="E121" s="139"/>
      <c r="F121" s="139"/>
      <c r="G121" s="171"/>
      <c r="H121" s="133"/>
      <c r="M121" s="87">
        <f>SUM(M117:M120)</f>
        <v>21</v>
      </c>
    </row>
    <row r="122" spans="2:31" x14ac:dyDescent="0.35">
      <c r="B122" s="123"/>
      <c r="C122" s="125"/>
      <c r="D122" s="127"/>
      <c r="E122" s="139"/>
      <c r="F122" s="139"/>
      <c r="G122" s="171"/>
      <c r="H122" s="133"/>
      <c r="Y122" s="87">
        <f>SUM(Y117:Y121)</f>
        <v>21</v>
      </c>
    </row>
    <row r="123" spans="2:31" x14ac:dyDescent="0.35">
      <c r="B123" s="123"/>
      <c r="C123" s="125"/>
      <c r="D123" s="127"/>
      <c r="E123" s="139"/>
      <c r="F123" s="139"/>
      <c r="G123" s="171"/>
      <c r="H123" s="133"/>
    </row>
    <row r="124" spans="2:31" x14ac:dyDescent="0.35">
      <c r="B124" s="123"/>
      <c r="C124" s="125"/>
      <c r="D124" s="127"/>
      <c r="E124" s="139"/>
      <c r="F124" s="139"/>
      <c r="G124" s="171"/>
      <c r="H124" s="133"/>
    </row>
    <row r="125" spans="2:31" x14ac:dyDescent="0.35">
      <c r="B125" s="123"/>
      <c r="C125" s="125"/>
      <c r="D125" s="127"/>
      <c r="E125" s="139"/>
      <c r="F125" s="139"/>
      <c r="G125" s="171"/>
      <c r="H125" s="133"/>
    </row>
    <row r="126" spans="2:31" x14ac:dyDescent="0.35">
      <c r="B126" s="123"/>
      <c r="C126" s="125"/>
      <c r="D126" s="127"/>
      <c r="E126" s="139"/>
      <c r="F126" s="139"/>
      <c r="G126" s="171"/>
      <c r="H126" s="133"/>
      <c r="P126" s="87">
        <f>SUM(P117:P125)</f>
        <v>26</v>
      </c>
    </row>
    <row r="127" spans="2:31" ht="11" thickBot="1" x14ac:dyDescent="0.4">
      <c r="B127" s="123"/>
      <c r="C127" s="125"/>
      <c r="D127" s="127"/>
      <c r="E127" s="139"/>
      <c r="F127" s="139"/>
      <c r="G127" s="171"/>
      <c r="H127" s="133"/>
      <c r="I127" s="88"/>
      <c r="J127" s="89"/>
      <c r="K127" s="89"/>
      <c r="L127" s="88"/>
      <c r="M127" s="89"/>
      <c r="N127" s="88"/>
      <c r="O127" s="88"/>
      <c r="P127" s="90"/>
      <c r="Q127" s="88"/>
      <c r="R127" s="88"/>
      <c r="S127" s="88"/>
      <c r="T127" s="88"/>
      <c r="U127" s="88"/>
      <c r="V127" s="88"/>
      <c r="W127" s="88"/>
      <c r="X127" s="88"/>
      <c r="Y127" s="88"/>
      <c r="Z127" s="88"/>
      <c r="AA127" s="88"/>
      <c r="AB127" s="88"/>
      <c r="AC127" s="88"/>
      <c r="AD127" s="88"/>
      <c r="AE127" s="88"/>
    </row>
    <row r="128" spans="2:31" ht="11" thickTop="1" x14ac:dyDescent="0.35">
      <c r="B128" s="123"/>
      <c r="C128" s="125"/>
      <c r="D128" s="127"/>
      <c r="E128" s="139"/>
      <c r="F128" s="139"/>
      <c r="G128" s="172" t="s">
        <v>104</v>
      </c>
      <c r="H128" s="149">
        <f>J130+P130+S129+V129+Y129+AB130+AE129</f>
        <v>23</v>
      </c>
      <c r="I128" s="97" t="s">
        <v>169</v>
      </c>
      <c r="J128" s="105">
        <v>6</v>
      </c>
      <c r="P128" s="76"/>
      <c r="R128" s="84" t="s">
        <v>172</v>
      </c>
      <c r="S128" s="85">
        <v>1</v>
      </c>
      <c r="U128" s="84" t="s">
        <v>173</v>
      </c>
      <c r="V128" s="85">
        <v>1</v>
      </c>
      <c r="Y128" s="76"/>
      <c r="AB128" s="76"/>
      <c r="AD128" s="84" t="s">
        <v>176</v>
      </c>
      <c r="AE128" s="86">
        <v>15</v>
      </c>
    </row>
    <row r="129" spans="2:31" x14ac:dyDescent="0.35">
      <c r="B129" s="123"/>
      <c r="C129" s="125"/>
      <c r="D129" s="127"/>
      <c r="E129" s="139"/>
      <c r="F129" s="139"/>
      <c r="G129" s="141"/>
      <c r="H129" s="158"/>
      <c r="P129" s="76"/>
      <c r="S129" s="87">
        <f>SUM(S128)</f>
        <v>1</v>
      </c>
      <c r="V129" s="87">
        <f>SUM(V128)</f>
        <v>1</v>
      </c>
      <c r="Y129" s="76"/>
      <c r="AB129" s="76"/>
      <c r="AE129" s="87">
        <f>SUM(AE128)</f>
        <v>15</v>
      </c>
    </row>
    <row r="130" spans="2:31" x14ac:dyDescent="0.35">
      <c r="B130" s="123"/>
      <c r="C130" s="125"/>
      <c r="D130" s="127"/>
      <c r="E130" s="139"/>
      <c r="F130" s="139"/>
      <c r="G130" s="141"/>
      <c r="H130" s="158"/>
      <c r="J130" s="87">
        <f>SUM(J128:J129)</f>
        <v>6</v>
      </c>
      <c r="P130" s="76"/>
      <c r="AB130" s="76"/>
    </row>
    <row r="131" spans="2:31" ht="11" thickBot="1" x14ac:dyDescent="0.4">
      <c r="B131" s="123"/>
      <c r="C131" s="125"/>
      <c r="D131" s="127"/>
      <c r="E131" s="139"/>
      <c r="F131" s="139"/>
      <c r="G131" s="142"/>
      <c r="H131" s="173"/>
      <c r="I131" s="96"/>
      <c r="J131" s="89"/>
      <c r="K131" s="89"/>
      <c r="L131" s="88"/>
      <c r="M131" s="89"/>
      <c r="N131" s="88"/>
      <c r="O131" s="88"/>
      <c r="P131" s="88"/>
      <c r="Q131" s="88"/>
      <c r="R131" s="88"/>
      <c r="S131" s="88"/>
      <c r="T131" s="88"/>
      <c r="U131" s="88"/>
      <c r="V131" s="88"/>
      <c r="W131" s="88"/>
      <c r="X131" s="88"/>
      <c r="Y131" s="88"/>
      <c r="Z131" s="88"/>
      <c r="AA131" s="88"/>
      <c r="AB131" s="88"/>
      <c r="AC131" s="88"/>
      <c r="AD131" s="88"/>
      <c r="AE131" s="88"/>
    </row>
    <row r="132" spans="2:31" ht="11" thickTop="1" x14ac:dyDescent="0.35">
      <c r="B132" s="123"/>
      <c r="C132" s="125"/>
      <c r="D132" s="127"/>
      <c r="E132" s="139"/>
      <c r="F132" s="139"/>
      <c r="G132" s="156" t="s">
        <v>105</v>
      </c>
      <c r="H132" s="157">
        <f>J135+M134+P135+S133+V133+Y134+AB136+AE135</f>
        <v>25</v>
      </c>
      <c r="I132" s="93" t="s">
        <v>169</v>
      </c>
      <c r="J132" s="94">
        <v>3</v>
      </c>
      <c r="L132" s="84" t="s">
        <v>170</v>
      </c>
      <c r="M132" s="85">
        <v>3</v>
      </c>
      <c r="P132" s="87"/>
      <c r="R132" s="84" t="s">
        <v>172</v>
      </c>
      <c r="S132" s="85">
        <v>1</v>
      </c>
      <c r="U132" s="84" t="s">
        <v>181</v>
      </c>
      <c r="V132" s="85">
        <v>4</v>
      </c>
      <c r="X132" s="84" t="s">
        <v>187</v>
      </c>
      <c r="Y132" s="95">
        <v>2</v>
      </c>
      <c r="AA132" s="84" t="s">
        <v>191</v>
      </c>
      <c r="AB132" s="86">
        <v>8</v>
      </c>
      <c r="AD132" s="84" t="s">
        <v>176</v>
      </c>
      <c r="AE132" s="86">
        <v>2</v>
      </c>
    </row>
    <row r="133" spans="2:31" x14ac:dyDescent="0.35">
      <c r="B133" s="123"/>
      <c r="C133" s="125"/>
      <c r="D133" s="127"/>
      <c r="E133" s="139"/>
      <c r="F133" s="139"/>
      <c r="G133" s="141"/>
      <c r="H133" s="158"/>
      <c r="J133" s="87"/>
      <c r="L133" s="84" t="s">
        <v>185</v>
      </c>
      <c r="M133" s="85">
        <v>1</v>
      </c>
      <c r="P133" s="87"/>
      <c r="S133" s="87">
        <f>SUM(S132)</f>
        <v>1</v>
      </c>
      <c r="V133" s="87">
        <f>SUM(V132)</f>
        <v>4</v>
      </c>
      <c r="Y133" s="87"/>
      <c r="AD133" s="84" t="s">
        <v>184</v>
      </c>
      <c r="AE133" s="86">
        <v>1</v>
      </c>
    </row>
    <row r="134" spans="2:31" x14ac:dyDescent="0.35">
      <c r="B134" s="123"/>
      <c r="C134" s="125"/>
      <c r="D134" s="127"/>
      <c r="E134" s="139"/>
      <c r="F134" s="139"/>
      <c r="G134" s="141"/>
      <c r="H134" s="158"/>
      <c r="J134" s="87"/>
      <c r="M134" s="87">
        <f>SUM(M132:M133)</f>
        <v>4</v>
      </c>
      <c r="P134" s="87"/>
      <c r="Y134" s="87">
        <f>SUM(Y132:Y133)</f>
        <v>2</v>
      </c>
    </row>
    <row r="135" spans="2:31" x14ac:dyDescent="0.35">
      <c r="B135" s="123"/>
      <c r="C135" s="125"/>
      <c r="D135" s="127"/>
      <c r="E135" s="139"/>
      <c r="F135" s="139"/>
      <c r="G135" s="141"/>
      <c r="H135" s="158"/>
      <c r="J135" s="87">
        <f>SUM(J132:J134)</f>
        <v>3</v>
      </c>
      <c r="P135" s="87"/>
      <c r="AE135" s="87">
        <f>SUM(AE132:AE134)</f>
        <v>3</v>
      </c>
    </row>
    <row r="136" spans="2:31" x14ac:dyDescent="0.35">
      <c r="B136" s="123"/>
      <c r="C136" s="125"/>
      <c r="D136" s="127"/>
      <c r="E136" s="139"/>
      <c r="F136" s="139"/>
      <c r="G136" s="141"/>
      <c r="H136" s="158"/>
      <c r="J136" s="87"/>
      <c r="P136" s="87"/>
      <c r="AB136" s="87">
        <f>SUM(AB132:AB135)</f>
        <v>8</v>
      </c>
    </row>
    <row r="137" spans="2:31" ht="11" thickBot="1" x14ac:dyDescent="0.4">
      <c r="B137" s="123"/>
      <c r="C137" s="125"/>
      <c r="D137" s="127"/>
      <c r="E137" s="139"/>
      <c r="F137" s="139"/>
      <c r="H137" s="143"/>
      <c r="I137" s="96"/>
      <c r="J137" s="90"/>
      <c r="K137" s="89"/>
      <c r="L137" s="88"/>
      <c r="M137" s="89"/>
      <c r="N137" s="88"/>
      <c r="O137" s="88"/>
      <c r="P137" s="88"/>
      <c r="Q137" s="88"/>
      <c r="R137" s="88"/>
      <c r="S137" s="88"/>
      <c r="T137" s="88"/>
      <c r="U137" s="88"/>
      <c r="V137" s="88"/>
      <c r="W137" s="88"/>
      <c r="X137" s="88"/>
      <c r="Y137" s="88"/>
      <c r="Z137" s="88"/>
      <c r="AA137" s="88"/>
      <c r="AB137" s="88"/>
      <c r="AC137" s="88"/>
      <c r="AD137" s="88"/>
      <c r="AE137" s="88"/>
    </row>
    <row r="138" spans="2:31" ht="11" thickTop="1" x14ac:dyDescent="0.35">
      <c r="B138" s="123"/>
      <c r="C138" s="125"/>
      <c r="D138" s="127"/>
      <c r="E138" s="139"/>
      <c r="F138" s="139"/>
      <c r="G138" s="159" t="s">
        <v>106</v>
      </c>
      <c r="H138" s="133">
        <f>J141+M141+P142+S140+V142+Y142+AB139+AE139</f>
        <v>63</v>
      </c>
      <c r="I138" s="97" t="s">
        <v>169</v>
      </c>
      <c r="J138" s="94">
        <v>3</v>
      </c>
      <c r="L138" s="84" t="s">
        <v>170</v>
      </c>
      <c r="M138" s="85">
        <v>3</v>
      </c>
      <c r="O138" s="84" t="s">
        <v>179</v>
      </c>
      <c r="P138" s="85">
        <v>3</v>
      </c>
      <c r="R138" s="84" t="s">
        <v>172</v>
      </c>
      <c r="S138" s="85">
        <v>3</v>
      </c>
      <c r="U138" s="84" t="s">
        <v>173</v>
      </c>
      <c r="V138" s="85">
        <v>3</v>
      </c>
      <c r="X138" s="84" t="s">
        <v>174</v>
      </c>
      <c r="Y138" s="86">
        <v>11</v>
      </c>
      <c r="AA138" s="92"/>
      <c r="AB138" s="91"/>
      <c r="AD138" s="84" t="s">
        <v>176</v>
      </c>
      <c r="AE138" s="86">
        <v>8</v>
      </c>
    </row>
    <row r="139" spans="2:31" x14ac:dyDescent="0.35">
      <c r="B139" s="123"/>
      <c r="C139" s="125"/>
      <c r="D139" s="127"/>
      <c r="E139" s="139"/>
      <c r="F139" s="139"/>
      <c r="G139" s="160"/>
      <c r="H139" s="133"/>
      <c r="I139" s="101" t="s">
        <v>177</v>
      </c>
      <c r="J139" s="85">
        <v>1</v>
      </c>
      <c r="L139" s="84" t="s">
        <v>178</v>
      </c>
      <c r="M139" s="85">
        <v>3</v>
      </c>
      <c r="O139" s="92"/>
      <c r="P139" s="91"/>
      <c r="R139" s="84" t="s">
        <v>180</v>
      </c>
      <c r="S139" s="85">
        <v>7</v>
      </c>
      <c r="U139" s="84" t="s">
        <v>181</v>
      </c>
      <c r="V139" s="85">
        <v>5</v>
      </c>
      <c r="X139" s="84" t="s">
        <v>182</v>
      </c>
      <c r="Y139" s="86">
        <v>1</v>
      </c>
      <c r="AA139" s="92"/>
      <c r="AB139" s="91"/>
      <c r="AE139" s="87">
        <f>SUM(AE138)</f>
        <v>8</v>
      </c>
    </row>
    <row r="140" spans="2:31" x14ac:dyDescent="0.35">
      <c r="B140" s="123"/>
      <c r="C140" s="125"/>
      <c r="D140" s="127"/>
      <c r="E140" s="139"/>
      <c r="F140" s="139"/>
      <c r="G140" s="160"/>
      <c r="H140" s="133"/>
      <c r="I140" s="92"/>
      <c r="J140" s="91"/>
      <c r="L140" s="84" t="s">
        <v>185</v>
      </c>
      <c r="M140" s="85">
        <v>4</v>
      </c>
      <c r="O140" s="92"/>
      <c r="P140" s="91"/>
      <c r="R140" s="92"/>
      <c r="S140" s="91">
        <f>SUM(S138:S139)</f>
        <v>10</v>
      </c>
      <c r="U140" s="84" t="s">
        <v>186</v>
      </c>
      <c r="V140" s="85">
        <v>2</v>
      </c>
      <c r="X140" s="84" t="s">
        <v>187</v>
      </c>
      <c r="Y140" s="86">
        <v>6</v>
      </c>
      <c r="AA140" s="92"/>
      <c r="AB140" s="91"/>
    </row>
    <row r="141" spans="2:31" x14ac:dyDescent="0.35">
      <c r="B141" s="123"/>
      <c r="C141" s="125"/>
      <c r="D141" s="127"/>
      <c r="E141" s="139"/>
      <c r="F141" s="139"/>
      <c r="G141" s="160"/>
      <c r="H141" s="133"/>
      <c r="I141" s="92"/>
      <c r="J141" s="91">
        <f>SUM(J138:J140)</f>
        <v>4</v>
      </c>
      <c r="M141" s="87">
        <f>SUM(M138:M140)</f>
        <v>10</v>
      </c>
      <c r="O141" s="92"/>
      <c r="P141" s="91"/>
      <c r="U141" s="92"/>
      <c r="V141" s="91"/>
      <c r="X141" s="92"/>
      <c r="Y141" s="91"/>
    </row>
    <row r="142" spans="2:31" x14ac:dyDescent="0.35">
      <c r="B142" s="123"/>
      <c r="C142" s="125"/>
      <c r="D142" s="127"/>
      <c r="E142" s="139"/>
      <c r="F142" s="139"/>
      <c r="G142" s="160"/>
      <c r="H142" s="133"/>
      <c r="I142" s="92"/>
      <c r="J142" s="91"/>
      <c r="P142" s="87">
        <f>SUM(P138:P141)</f>
        <v>3</v>
      </c>
      <c r="V142" s="87">
        <f>SUM(V138:V141)</f>
        <v>10</v>
      </c>
      <c r="Y142" s="87">
        <f>SUM(Y138:Y141)</f>
        <v>18</v>
      </c>
    </row>
    <row r="143" spans="2:31" ht="11" thickBot="1" x14ac:dyDescent="0.4">
      <c r="B143" s="123"/>
      <c r="C143" s="125"/>
      <c r="D143" s="127"/>
      <c r="E143" s="139"/>
      <c r="F143" s="139"/>
      <c r="G143" s="161"/>
      <c r="H143" s="134"/>
      <c r="I143" s="96"/>
      <c r="J143" s="89"/>
      <c r="K143" s="89"/>
      <c r="L143" s="88"/>
      <c r="M143" s="89"/>
      <c r="N143" s="88"/>
      <c r="O143" s="88"/>
      <c r="P143" s="88"/>
      <c r="Q143" s="88"/>
      <c r="R143" s="88"/>
      <c r="S143" s="88"/>
      <c r="T143" s="88"/>
      <c r="U143" s="88"/>
      <c r="V143" s="88"/>
      <c r="W143" s="88"/>
      <c r="X143" s="88"/>
      <c r="Y143" s="88"/>
      <c r="Z143" s="88"/>
      <c r="AA143" s="88"/>
      <c r="AB143" s="88"/>
      <c r="AC143" s="88"/>
      <c r="AD143" s="88"/>
      <c r="AE143" s="88"/>
    </row>
    <row r="144" spans="2:31" ht="11" thickTop="1" x14ac:dyDescent="0.35">
      <c r="B144" s="123"/>
      <c r="C144" s="125"/>
      <c r="D144" s="127"/>
      <c r="E144" s="139"/>
      <c r="F144" s="139"/>
      <c r="G144" s="162" t="s">
        <v>107</v>
      </c>
      <c r="H144" s="148">
        <f>J145+M146+P147+S146+V145+AB145</f>
        <v>32</v>
      </c>
      <c r="I144" s="104" t="s">
        <v>177</v>
      </c>
      <c r="J144" s="85">
        <v>3</v>
      </c>
      <c r="L144" s="84" t="s">
        <v>170</v>
      </c>
      <c r="M144" s="85">
        <v>2</v>
      </c>
      <c r="O144" s="93" t="s">
        <v>171</v>
      </c>
      <c r="P144" s="85">
        <v>2</v>
      </c>
      <c r="R144" s="84" t="s">
        <v>172</v>
      </c>
      <c r="S144" s="85">
        <v>3</v>
      </c>
      <c r="U144" s="84" t="s">
        <v>186</v>
      </c>
      <c r="V144" s="85">
        <v>2</v>
      </c>
    </row>
    <row r="145" spans="2:31" x14ac:dyDescent="0.35">
      <c r="B145" s="123"/>
      <c r="C145" s="125"/>
      <c r="D145" s="127"/>
      <c r="E145" s="139"/>
      <c r="F145" s="139"/>
      <c r="G145" s="163"/>
      <c r="H145" s="133"/>
      <c r="J145" s="87">
        <f>SUM(J144)</f>
        <v>3</v>
      </c>
      <c r="L145" s="84" t="s">
        <v>178</v>
      </c>
      <c r="M145" s="85">
        <v>4</v>
      </c>
      <c r="O145" s="84" t="s">
        <v>179</v>
      </c>
      <c r="P145" s="85">
        <v>14</v>
      </c>
      <c r="R145" s="84" t="s">
        <v>180</v>
      </c>
      <c r="S145" s="85">
        <v>2</v>
      </c>
      <c r="V145" s="87">
        <f>SUM(V144)</f>
        <v>2</v>
      </c>
    </row>
    <row r="146" spans="2:31" x14ac:dyDescent="0.35">
      <c r="B146" s="123"/>
      <c r="C146" s="125"/>
      <c r="D146" s="127"/>
      <c r="E146" s="139"/>
      <c r="F146" s="139"/>
      <c r="G146" s="163"/>
      <c r="H146" s="133"/>
      <c r="M146" s="87">
        <f>SUM(M144:M145)</f>
        <v>6</v>
      </c>
      <c r="R146" s="92"/>
      <c r="S146" s="91">
        <f>SUM(S144:S145)</f>
        <v>5</v>
      </c>
    </row>
    <row r="147" spans="2:31" x14ac:dyDescent="0.35">
      <c r="B147" s="123"/>
      <c r="C147" s="125"/>
      <c r="D147" s="127"/>
      <c r="E147" s="139"/>
      <c r="F147" s="139"/>
      <c r="G147" s="163"/>
      <c r="H147" s="133"/>
      <c r="P147" s="87">
        <f>SUM(P144:P146)</f>
        <v>16</v>
      </c>
    </row>
    <row r="148" spans="2:31" ht="11" thickBot="1" x14ac:dyDescent="0.4">
      <c r="B148" s="124"/>
      <c r="C148" s="126"/>
      <c r="D148" s="128"/>
      <c r="E148" s="182"/>
      <c r="F148" s="182"/>
      <c r="G148" s="164"/>
      <c r="H148" s="165"/>
      <c r="I148" s="98"/>
      <c r="J148" s="99"/>
      <c r="K148" s="99"/>
      <c r="L148" s="100"/>
      <c r="M148" s="99"/>
      <c r="N148" s="100"/>
      <c r="O148" s="100"/>
      <c r="P148" s="100"/>
      <c r="Q148" s="100"/>
      <c r="R148" s="100"/>
      <c r="S148" s="99"/>
      <c r="T148" s="100"/>
      <c r="U148" s="100"/>
      <c r="V148" s="100"/>
      <c r="W148" s="100"/>
      <c r="X148" s="100"/>
      <c r="Y148" s="100"/>
      <c r="Z148" s="100"/>
      <c r="AA148" s="100"/>
      <c r="AB148" s="100"/>
      <c r="AC148" s="100"/>
      <c r="AD148" s="100"/>
      <c r="AE148" s="100"/>
    </row>
    <row r="149" spans="2:31" ht="10.5" customHeight="1" x14ac:dyDescent="0.35">
      <c r="B149" s="177" t="s">
        <v>194</v>
      </c>
      <c r="C149" s="180" t="s">
        <v>19</v>
      </c>
      <c r="D149" s="181">
        <v>3</v>
      </c>
      <c r="E149" s="183" t="s">
        <v>8</v>
      </c>
      <c r="F149" s="183" t="s">
        <v>24</v>
      </c>
      <c r="G149" s="170" t="s">
        <v>108</v>
      </c>
      <c r="H149" s="143">
        <f>J150+M150+P155+S151+V151+Y151+AB150+AE150</f>
        <v>16</v>
      </c>
      <c r="I149" s="101" t="s">
        <v>195</v>
      </c>
      <c r="J149" s="94">
        <v>1</v>
      </c>
      <c r="L149" s="84" t="s">
        <v>170</v>
      </c>
      <c r="M149" s="85">
        <v>1</v>
      </c>
      <c r="O149" s="84" t="s">
        <v>179</v>
      </c>
      <c r="P149" s="85">
        <v>1</v>
      </c>
      <c r="R149" s="84" t="s">
        <v>172</v>
      </c>
      <c r="S149" s="85">
        <v>1</v>
      </c>
      <c r="U149" s="93" t="s">
        <v>196</v>
      </c>
      <c r="V149" s="94">
        <v>1</v>
      </c>
      <c r="X149" s="84" t="s">
        <v>187</v>
      </c>
      <c r="Y149" s="86">
        <v>1</v>
      </c>
      <c r="AA149" s="84" t="s">
        <v>183</v>
      </c>
      <c r="AB149" s="86">
        <v>1</v>
      </c>
      <c r="AD149" s="84" t="s">
        <v>176</v>
      </c>
      <c r="AE149" s="86">
        <v>1</v>
      </c>
    </row>
    <row r="150" spans="2:31" ht="10.5" customHeight="1" x14ac:dyDescent="0.35">
      <c r="B150" s="178"/>
      <c r="C150" s="125"/>
      <c r="D150" s="127"/>
      <c r="E150" s="139"/>
      <c r="F150" s="139"/>
      <c r="G150" s="171"/>
      <c r="H150" s="133"/>
      <c r="J150" s="87">
        <f>SUM(J149)</f>
        <v>1</v>
      </c>
      <c r="M150" s="87">
        <f>SUM(M149)</f>
        <v>1</v>
      </c>
      <c r="O150" s="84" t="s">
        <v>197</v>
      </c>
      <c r="P150" s="85">
        <v>1</v>
      </c>
      <c r="R150" s="84" t="s">
        <v>198</v>
      </c>
      <c r="S150" s="85">
        <v>1</v>
      </c>
      <c r="U150" s="84" t="s">
        <v>199</v>
      </c>
      <c r="V150" s="85">
        <v>1</v>
      </c>
      <c r="X150" s="84" t="s">
        <v>200</v>
      </c>
      <c r="Y150" s="86">
        <v>1</v>
      </c>
      <c r="AB150" s="87">
        <f>SUM(AB149)</f>
        <v>1</v>
      </c>
      <c r="AE150" s="87">
        <f>SUM(AE149)</f>
        <v>1</v>
      </c>
    </row>
    <row r="151" spans="2:31" ht="10.5" customHeight="1" x14ac:dyDescent="0.35">
      <c r="B151" s="178"/>
      <c r="C151" s="125"/>
      <c r="D151" s="127"/>
      <c r="E151" s="139"/>
      <c r="F151" s="139"/>
      <c r="G151" s="171"/>
      <c r="H151" s="133"/>
      <c r="J151" s="87"/>
      <c r="M151" s="87"/>
      <c r="O151" s="84" t="s">
        <v>201</v>
      </c>
      <c r="P151" s="85">
        <v>1</v>
      </c>
      <c r="S151" s="87">
        <f>SUM(S149:S150)</f>
        <v>2</v>
      </c>
      <c r="U151" s="92"/>
      <c r="V151" s="91">
        <f>SUM(V149:V150)</f>
        <v>2</v>
      </c>
      <c r="Y151" s="87">
        <f>SUM(Y149:Y150)</f>
        <v>2</v>
      </c>
    </row>
    <row r="152" spans="2:31" ht="10.5" customHeight="1" x14ac:dyDescent="0.35">
      <c r="B152" s="178"/>
      <c r="C152" s="125"/>
      <c r="D152" s="127"/>
      <c r="E152" s="139"/>
      <c r="F152" s="139"/>
      <c r="G152" s="171"/>
      <c r="H152" s="133"/>
      <c r="J152" s="87"/>
      <c r="M152" s="87"/>
      <c r="O152" s="84" t="s">
        <v>202</v>
      </c>
      <c r="P152" s="85">
        <v>1</v>
      </c>
    </row>
    <row r="153" spans="2:31" ht="10.5" customHeight="1" x14ac:dyDescent="0.35">
      <c r="B153" s="178"/>
      <c r="C153" s="125"/>
      <c r="D153" s="127"/>
      <c r="E153" s="139"/>
      <c r="F153" s="139"/>
      <c r="G153" s="171"/>
      <c r="H153" s="133"/>
      <c r="J153" s="87"/>
      <c r="M153" s="87"/>
      <c r="O153" s="84" t="s">
        <v>203</v>
      </c>
      <c r="P153" s="85">
        <v>1</v>
      </c>
    </row>
    <row r="154" spans="2:31" ht="10.5" customHeight="1" x14ac:dyDescent="0.35">
      <c r="B154" s="178"/>
      <c r="C154" s="125"/>
      <c r="D154" s="127"/>
      <c r="E154" s="139"/>
      <c r="F154" s="139"/>
      <c r="G154" s="171"/>
      <c r="H154" s="133"/>
      <c r="J154" s="87"/>
      <c r="M154" s="87"/>
      <c r="O154" s="84" t="s">
        <v>204</v>
      </c>
      <c r="P154" s="85">
        <v>1</v>
      </c>
    </row>
    <row r="155" spans="2:31" ht="10.5" customHeight="1" x14ac:dyDescent="0.35">
      <c r="B155" s="178"/>
      <c r="C155" s="125"/>
      <c r="D155" s="127"/>
      <c r="E155" s="139"/>
      <c r="F155" s="139"/>
      <c r="G155" s="171"/>
      <c r="H155" s="133"/>
      <c r="O155" s="92"/>
      <c r="P155" s="91">
        <f>SUM(P149:P154)</f>
        <v>6</v>
      </c>
    </row>
    <row r="156" spans="2:31" ht="10.5" customHeight="1" x14ac:dyDescent="0.35">
      <c r="B156" s="178"/>
      <c r="C156" s="125"/>
      <c r="D156" s="127"/>
      <c r="E156" s="139"/>
      <c r="F156" s="139"/>
      <c r="G156" s="171"/>
      <c r="H156" s="133"/>
    </row>
    <row r="157" spans="2:31" ht="11" customHeight="1" thickBot="1" x14ac:dyDescent="0.4">
      <c r="B157" s="178"/>
      <c r="C157" s="125"/>
      <c r="D157" s="127"/>
      <c r="E157" s="139"/>
      <c r="F157" s="139"/>
      <c r="G157" s="184"/>
      <c r="H157" s="134"/>
      <c r="I157" s="88"/>
      <c r="J157" s="89"/>
      <c r="K157" s="89"/>
      <c r="L157" s="88"/>
      <c r="M157" s="89"/>
      <c r="N157" s="88"/>
      <c r="O157" s="106"/>
      <c r="P157" s="107"/>
      <c r="Q157" s="88"/>
      <c r="R157" s="88"/>
      <c r="S157" s="88"/>
      <c r="T157" s="88"/>
      <c r="U157" s="88"/>
      <c r="V157" s="88"/>
      <c r="W157" s="88"/>
      <c r="X157" s="88"/>
      <c r="Y157" s="88"/>
      <c r="Z157" s="88"/>
      <c r="AA157" s="88"/>
      <c r="AB157" s="88"/>
      <c r="AC157" s="88"/>
      <c r="AD157" s="88"/>
      <c r="AE157" s="88"/>
    </row>
    <row r="158" spans="2:31" ht="11" customHeight="1" thickTop="1" x14ac:dyDescent="0.35">
      <c r="B158" s="178"/>
      <c r="C158" s="125"/>
      <c r="D158" s="127"/>
      <c r="E158" s="139"/>
      <c r="F158" s="139"/>
      <c r="G158" s="156" t="s">
        <v>109</v>
      </c>
      <c r="H158" s="143">
        <f>J160+M161+P163+S159+V161+Y161+AB160+AE161</f>
        <v>29</v>
      </c>
      <c r="I158" s="97" t="s">
        <v>169</v>
      </c>
      <c r="J158" s="94">
        <v>1</v>
      </c>
      <c r="L158" s="84" t="s">
        <v>170</v>
      </c>
      <c r="M158" s="85">
        <v>2</v>
      </c>
      <c r="O158" s="84" t="s">
        <v>179</v>
      </c>
      <c r="P158" s="85">
        <v>1</v>
      </c>
      <c r="R158" s="84" t="s">
        <v>180</v>
      </c>
      <c r="S158" s="85">
        <v>1</v>
      </c>
      <c r="U158" s="84" t="s">
        <v>173</v>
      </c>
      <c r="V158" s="85">
        <v>1</v>
      </c>
      <c r="X158" s="84" t="s">
        <v>187</v>
      </c>
      <c r="Y158" s="86">
        <v>3</v>
      </c>
      <c r="AA158" s="84" t="s">
        <v>183</v>
      </c>
      <c r="AB158" s="86">
        <v>3</v>
      </c>
      <c r="AD158" s="84" t="s">
        <v>176</v>
      </c>
      <c r="AE158" s="86">
        <v>1</v>
      </c>
    </row>
    <row r="159" spans="2:31" ht="10.5" customHeight="1" x14ac:dyDescent="0.35">
      <c r="B159" s="178"/>
      <c r="C159" s="125"/>
      <c r="D159" s="127"/>
      <c r="E159" s="139"/>
      <c r="F159" s="139"/>
      <c r="G159" s="141"/>
      <c r="H159" s="133"/>
      <c r="I159" s="101" t="s">
        <v>205</v>
      </c>
      <c r="J159" s="85">
        <v>1</v>
      </c>
      <c r="L159" s="84" t="s">
        <v>178</v>
      </c>
      <c r="M159" s="85">
        <v>1</v>
      </c>
      <c r="O159" s="84" t="s">
        <v>197</v>
      </c>
      <c r="P159" s="85">
        <v>1</v>
      </c>
      <c r="S159" s="87">
        <f>SUM(S158)</f>
        <v>1</v>
      </c>
      <c r="U159" s="84" t="s">
        <v>181</v>
      </c>
      <c r="V159" s="85">
        <v>2</v>
      </c>
      <c r="X159" s="84" t="s">
        <v>206</v>
      </c>
      <c r="Y159" s="86">
        <v>1</v>
      </c>
      <c r="AA159" s="84" t="s">
        <v>207</v>
      </c>
      <c r="AB159" s="86">
        <v>1</v>
      </c>
      <c r="AD159" s="84" t="s">
        <v>184</v>
      </c>
      <c r="AE159" s="86">
        <v>2</v>
      </c>
    </row>
    <row r="160" spans="2:31" ht="10.5" customHeight="1" x14ac:dyDescent="0.35">
      <c r="B160" s="178"/>
      <c r="C160" s="125"/>
      <c r="D160" s="127"/>
      <c r="E160" s="139"/>
      <c r="F160" s="139"/>
      <c r="G160" s="141"/>
      <c r="H160" s="133"/>
      <c r="J160" s="87">
        <f>SUM(J158:J159)</f>
        <v>2</v>
      </c>
      <c r="L160" s="84" t="s">
        <v>188</v>
      </c>
      <c r="M160" s="85">
        <v>1</v>
      </c>
      <c r="O160" s="84" t="s">
        <v>208</v>
      </c>
      <c r="P160" s="85">
        <v>1</v>
      </c>
      <c r="U160" s="84" t="s">
        <v>186</v>
      </c>
      <c r="V160" s="85">
        <v>1</v>
      </c>
      <c r="X160" s="84" t="s">
        <v>200</v>
      </c>
      <c r="Y160" s="86">
        <v>1</v>
      </c>
      <c r="AB160" s="87">
        <f>SUM(AB156:AB159)</f>
        <v>4</v>
      </c>
      <c r="AD160" s="84" t="s">
        <v>209</v>
      </c>
      <c r="AE160" s="86">
        <v>1</v>
      </c>
    </row>
    <row r="161" spans="2:31" ht="10.5" customHeight="1" x14ac:dyDescent="0.35">
      <c r="B161" s="178"/>
      <c r="C161" s="125"/>
      <c r="D161" s="127"/>
      <c r="E161" s="139"/>
      <c r="F161" s="139"/>
      <c r="G161" s="141"/>
      <c r="H161" s="133"/>
      <c r="M161" s="87">
        <f>SUM(M158:M160)</f>
        <v>4</v>
      </c>
      <c r="O161" s="84" t="s">
        <v>202</v>
      </c>
      <c r="P161" s="85">
        <v>1</v>
      </c>
      <c r="V161" s="87">
        <f>SUM(V158:V160)</f>
        <v>4</v>
      </c>
      <c r="Y161" s="87">
        <f>SUM(Y158:Y160)</f>
        <v>5</v>
      </c>
      <c r="AE161" s="87">
        <f>SUM(AE158:AE160)</f>
        <v>4</v>
      </c>
    </row>
    <row r="162" spans="2:31" ht="10.5" customHeight="1" x14ac:dyDescent="0.35">
      <c r="B162" s="178"/>
      <c r="C162" s="125"/>
      <c r="D162" s="127"/>
      <c r="E162" s="139"/>
      <c r="F162" s="139"/>
      <c r="G162" s="141"/>
      <c r="H162" s="133"/>
      <c r="O162" s="84" t="s">
        <v>203</v>
      </c>
      <c r="P162" s="85">
        <v>1</v>
      </c>
    </row>
    <row r="163" spans="2:31" ht="10.5" customHeight="1" x14ac:dyDescent="0.35">
      <c r="B163" s="178"/>
      <c r="C163" s="125"/>
      <c r="D163" s="127"/>
      <c r="E163" s="139"/>
      <c r="F163" s="139"/>
      <c r="G163" s="141"/>
      <c r="H163" s="133"/>
      <c r="M163" s="87"/>
      <c r="P163" s="87">
        <f>SUM(P158:P162)</f>
        <v>5</v>
      </c>
    </row>
    <row r="164" spans="2:31" ht="11" customHeight="1" thickBot="1" x14ac:dyDescent="0.4">
      <c r="B164" s="178"/>
      <c r="C164" s="125"/>
      <c r="D164" s="127"/>
      <c r="E164" s="139"/>
      <c r="F164" s="139"/>
      <c r="G164" s="142"/>
      <c r="H164" s="134"/>
      <c r="I164" s="88"/>
      <c r="J164" s="89"/>
      <c r="K164" s="89"/>
      <c r="L164" s="88"/>
      <c r="M164" s="90"/>
      <c r="N164" s="88"/>
      <c r="O164" s="88"/>
      <c r="P164" s="88"/>
      <c r="Q164" s="88"/>
      <c r="R164" s="88"/>
      <c r="S164" s="88"/>
      <c r="T164" s="88"/>
      <c r="U164" s="88"/>
      <c r="V164" s="88"/>
      <c r="W164" s="88"/>
      <c r="X164" s="88"/>
      <c r="Y164" s="88"/>
      <c r="Z164" s="88"/>
      <c r="AA164" s="88"/>
      <c r="AB164" s="88"/>
      <c r="AC164" s="88"/>
      <c r="AD164" s="88"/>
      <c r="AE164" s="88"/>
    </row>
    <row r="165" spans="2:31" ht="11" customHeight="1" thickTop="1" x14ac:dyDescent="0.35">
      <c r="B165" s="178"/>
      <c r="C165" s="125"/>
      <c r="D165" s="127"/>
      <c r="E165" s="139"/>
      <c r="F165" s="139"/>
      <c r="G165" s="167" t="s">
        <v>210</v>
      </c>
      <c r="H165" s="148">
        <f>AB166+AE167</f>
        <v>9</v>
      </c>
      <c r="AA165" s="84" t="s">
        <v>183</v>
      </c>
      <c r="AB165" s="86">
        <v>7</v>
      </c>
      <c r="AD165" s="84" t="s">
        <v>184</v>
      </c>
      <c r="AE165" s="86">
        <v>1</v>
      </c>
    </row>
    <row r="166" spans="2:31" ht="10.5" customHeight="1" x14ac:dyDescent="0.35">
      <c r="B166" s="178"/>
      <c r="C166" s="125"/>
      <c r="D166" s="127"/>
      <c r="E166" s="139"/>
      <c r="F166" s="139"/>
      <c r="G166" s="168"/>
      <c r="H166" s="133"/>
      <c r="AB166" s="87">
        <f>SUM(AB165)</f>
        <v>7</v>
      </c>
      <c r="AD166" s="84" t="s">
        <v>211</v>
      </c>
      <c r="AE166" s="86">
        <v>1</v>
      </c>
    </row>
    <row r="167" spans="2:31" ht="10.5" customHeight="1" x14ac:dyDescent="0.35">
      <c r="B167" s="178"/>
      <c r="C167" s="125"/>
      <c r="D167" s="127"/>
      <c r="E167" s="139"/>
      <c r="F167" s="139"/>
      <c r="G167" s="168"/>
      <c r="H167" s="133"/>
      <c r="AE167" s="87">
        <f>SUM(AE165:AE166)</f>
        <v>2</v>
      </c>
    </row>
    <row r="168" spans="2:31" ht="10.5" customHeight="1" x14ac:dyDescent="0.35">
      <c r="B168" s="178"/>
      <c r="C168" s="125"/>
      <c r="D168" s="127"/>
      <c r="E168" s="139"/>
      <c r="F168" s="139"/>
      <c r="G168" s="168"/>
      <c r="H168" s="133"/>
    </row>
    <row r="169" spans="2:31" ht="10.5" customHeight="1" x14ac:dyDescent="0.35">
      <c r="B169" s="178"/>
      <c r="C169" s="125"/>
      <c r="D169" s="127"/>
      <c r="E169" s="139"/>
      <c r="F169" s="139"/>
      <c r="G169" s="168"/>
      <c r="H169" s="133"/>
    </row>
    <row r="170" spans="2:31" ht="10.5" customHeight="1" x14ac:dyDescent="0.35">
      <c r="B170" s="178"/>
      <c r="C170" s="125"/>
      <c r="D170" s="127"/>
      <c r="E170" s="139"/>
      <c r="F170" s="139"/>
      <c r="G170" s="168"/>
      <c r="H170" s="133"/>
    </row>
    <row r="171" spans="2:31" ht="11" customHeight="1" thickBot="1" x14ac:dyDescent="0.4">
      <c r="B171" s="179"/>
      <c r="C171" s="126"/>
      <c r="D171" s="128"/>
      <c r="E171" s="182"/>
      <c r="F171" s="182"/>
      <c r="G171" s="176"/>
      <c r="H171" s="165"/>
      <c r="I171" s="98"/>
      <c r="J171" s="99"/>
      <c r="K171" s="99"/>
      <c r="L171" s="100"/>
      <c r="M171" s="99"/>
      <c r="N171" s="100"/>
      <c r="O171" s="100"/>
      <c r="P171" s="100"/>
      <c r="Q171" s="100"/>
      <c r="R171" s="100"/>
      <c r="S171" s="100"/>
      <c r="T171" s="100"/>
      <c r="U171" s="100"/>
      <c r="V171" s="100"/>
      <c r="W171" s="100"/>
      <c r="X171" s="100"/>
      <c r="Y171" s="100"/>
      <c r="Z171" s="100"/>
      <c r="AA171" s="100"/>
      <c r="AB171" s="100"/>
      <c r="AC171" s="100"/>
      <c r="AD171" s="100"/>
      <c r="AE171" s="100"/>
    </row>
    <row r="172" spans="2:31" ht="11" customHeight="1" x14ac:dyDescent="0.35">
      <c r="B172" s="177" t="s">
        <v>212</v>
      </c>
      <c r="C172" s="180" t="s">
        <v>213</v>
      </c>
      <c r="D172" s="181">
        <v>4</v>
      </c>
      <c r="E172" s="138" t="s">
        <v>14</v>
      </c>
      <c r="F172" s="138" t="s">
        <v>33</v>
      </c>
      <c r="G172" s="180" t="s">
        <v>131</v>
      </c>
      <c r="H172" s="190">
        <f>J174+M176+P174+S173+V175+Y175+AB175+AE173</f>
        <v>27</v>
      </c>
      <c r="I172" s="108" t="s">
        <v>169</v>
      </c>
      <c r="J172" s="94">
        <v>1</v>
      </c>
      <c r="L172" s="84" t="s">
        <v>178</v>
      </c>
      <c r="M172" s="85">
        <v>5</v>
      </c>
      <c r="O172" s="84" t="s">
        <v>179</v>
      </c>
      <c r="P172" s="85">
        <v>1</v>
      </c>
      <c r="R172" s="93" t="s">
        <v>172</v>
      </c>
      <c r="S172" s="94">
        <v>3</v>
      </c>
      <c r="U172" s="93" t="s">
        <v>173</v>
      </c>
      <c r="V172" s="94">
        <v>2</v>
      </c>
      <c r="X172" s="84" t="s">
        <v>182</v>
      </c>
      <c r="Y172" s="86">
        <v>1</v>
      </c>
      <c r="AA172" s="84" t="s">
        <v>191</v>
      </c>
      <c r="AB172" s="86">
        <v>3</v>
      </c>
      <c r="AD172" s="93" t="s">
        <v>176</v>
      </c>
      <c r="AE172" s="95">
        <v>2</v>
      </c>
    </row>
    <row r="173" spans="2:31" ht="10.5" customHeight="1" x14ac:dyDescent="0.35">
      <c r="B173" s="178"/>
      <c r="C173" s="125"/>
      <c r="D173" s="127"/>
      <c r="E173" s="139"/>
      <c r="F173" s="139"/>
      <c r="G173" s="125"/>
      <c r="H173" s="158"/>
      <c r="I173" s="97" t="s">
        <v>177</v>
      </c>
      <c r="J173" s="85">
        <v>2</v>
      </c>
      <c r="L173" s="84" t="s">
        <v>185</v>
      </c>
      <c r="M173" s="85">
        <v>2</v>
      </c>
      <c r="S173" s="87">
        <f>SUM(S172)</f>
        <v>3</v>
      </c>
      <c r="U173" s="84" t="s">
        <v>181</v>
      </c>
      <c r="V173" s="85">
        <v>2</v>
      </c>
      <c r="X173" s="84" t="s">
        <v>187</v>
      </c>
      <c r="Y173" s="86">
        <v>2</v>
      </c>
      <c r="AE173" s="87">
        <f>SUM(AE172)</f>
        <v>2</v>
      </c>
    </row>
    <row r="174" spans="2:31" ht="10.5" customHeight="1" x14ac:dyDescent="0.35">
      <c r="B174" s="178"/>
      <c r="C174" s="125"/>
      <c r="D174" s="127"/>
      <c r="E174" s="139"/>
      <c r="F174" s="139"/>
      <c r="G174" s="125"/>
      <c r="H174" s="158"/>
      <c r="J174" s="87">
        <f>SUM(J172:J173)</f>
        <v>3</v>
      </c>
      <c r="L174" s="84" t="s">
        <v>188</v>
      </c>
      <c r="M174" s="85">
        <v>1</v>
      </c>
      <c r="P174" s="87">
        <f>SUM(P171:P172)</f>
        <v>1</v>
      </c>
    </row>
    <row r="175" spans="2:31" ht="10.5" customHeight="1" x14ac:dyDescent="0.35">
      <c r="B175" s="178"/>
      <c r="C175" s="125"/>
      <c r="D175" s="127"/>
      <c r="E175" s="139"/>
      <c r="F175" s="139"/>
      <c r="G175" s="125"/>
      <c r="H175" s="158"/>
      <c r="V175" s="87">
        <f>SUM(V172:V174)</f>
        <v>4</v>
      </c>
      <c r="Y175" s="87">
        <f>SUM(Y172:Y173)</f>
        <v>3</v>
      </c>
      <c r="AB175" s="87">
        <f>SUM(AB172:AB173)</f>
        <v>3</v>
      </c>
    </row>
    <row r="176" spans="2:31" ht="10.5" customHeight="1" x14ac:dyDescent="0.35">
      <c r="B176" s="178"/>
      <c r="C176" s="125"/>
      <c r="D176" s="127"/>
      <c r="E176" s="139"/>
      <c r="F176" s="139"/>
      <c r="G176" s="125"/>
      <c r="H176" s="158"/>
      <c r="M176" s="87">
        <f>SUM(M172:M174)</f>
        <v>8</v>
      </c>
    </row>
    <row r="177" spans="2:31" ht="11" customHeight="1" thickBot="1" x14ac:dyDescent="0.4">
      <c r="B177" s="178"/>
      <c r="C177" s="126"/>
      <c r="D177" s="127"/>
      <c r="E177" s="182"/>
      <c r="F177" s="182"/>
      <c r="G177" s="126"/>
      <c r="H177" s="191"/>
      <c r="I177" s="100"/>
      <c r="J177" s="99"/>
      <c r="K177" s="99"/>
      <c r="L177" s="100"/>
      <c r="M177" s="99"/>
      <c r="N177" s="100"/>
      <c r="O177" s="100"/>
      <c r="P177" s="100"/>
      <c r="Q177" s="100"/>
      <c r="R177" s="100"/>
      <c r="S177" s="100"/>
      <c r="T177" s="100"/>
      <c r="U177" s="100"/>
      <c r="V177" s="100"/>
      <c r="W177" s="100"/>
      <c r="X177" s="100"/>
      <c r="Y177" s="100"/>
      <c r="Z177" s="100"/>
      <c r="AA177" s="100"/>
      <c r="AB177" s="100"/>
      <c r="AC177" s="100"/>
      <c r="AD177" s="100"/>
      <c r="AE177" s="100"/>
    </row>
    <row r="178" spans="2:31" ht="11" customHeight="1" x14ac:dyDescent="0.35">
      <c r="B178" s="178"/>
      <c r="C178" s="136" t="s">
        <v>28</v>
      </c>
      <c r="D178" s="127"/>
      <c r="E178" s="138" t="s">
        <v>32</v>
      </c>
      <c r="F178" s="138" t="s">
        <v>29</v>
      </c>
      <c r="G178" s="192" t="s">
        <v>115</v>
      </c>
      <c r="H178" s="193">
        <f>J179+P179+Y180+AE179</f>
        <v>2</v>
      </c>
      <c r="I178" s="97" t="s">
        <v>177</v>
      </c>
      <c r="J178" s="94">
        <v>1</v>
      </c>
      <c r="P178" s="76"/>
      <c r="Y178" s="76"/>
      <c r="AD178" s="93" t="s">
        <v>176</v>
      </c>
      <c r="AE178" s="95">
        <v>1</v>
      </c>
    </row>
    <row r="179" spans="2:31" ht="11" customHeight="1" x14ac:dyDescent="0.35">
      <c r="B179" s="178"/>
      <c r="C179" s="125"/>
      <c r="D179" s="127"/>
      <c r="E179" s="139"/>
      <c r="F179" s="139"/>
      <c r="G179" s="168"/>
      <c r="H179" s="133"/>
      <c r="J179" s="87">
        <f>SUM(J178)</f>
        <v>1</v>
      </c>
      <c r="P179" s="76"/>
      <c r="Y179" s="76"/>
      <c r="AE179" s="87">
        <f>SUM(AE178)</f>
        <v>1</v>
      </c>
    </row>
    <row r="180" spans="2:31" x14ac:dyDescent="0.35">
      <c r="B180" s="178"/>
      <c r="C180" s="125"/>
      <c r="D180" s="127"/>
      <c r="E180" s="139"/>
      <c r="F180" s="139"/>
      <c r="G180" s="168"/>
      <c r="H180" s="133"/>
      <c r="Y180" s="87">
        <f>SUM(Y178:Y179)</f>
        <v>0</v>
      </c>
    </row>
    <row r="181" spans="2:31" ht="11" thickBot="1" x14ac:dyDescent="0.4">
      <c r="B181" s="178"/>
      <c r="C181" s="125"/>
      <c r="D181" s="127"/>
      <c r="E181" s="139"/>
      <c r="F181" s="139"/>
      <c r="G181" s="169"/>
      <c r="H181" s="134"/>
      <c r="I181" s="96"/>
      <c r="J181" s="89"/>
      <c r="K181" s="89"/>
      <c r="L181" s="88"/>
      <c r="M181" s="89"/>
      <c r="N181" s="88"/>
      <c r="O181" s="88"/>
      <c r="P181" s="88"/>
      <c r="Q181" s="88"/>
      <c r="R181" s="88"/>
      <c r="S181" s="88"/>
      <c r="T181" s="88"/>
      <c r="U181" s="88"/>
      <c r="V181" s="88"/>
      <c r="W181" s="88"/>
      <c r="X181" s="88"/>
      <c r="Y181" s="88"/>
      <c r="Z181" s="88"/>
      <c r="AA181" s="88"/>
      <c r="AB181" s="88"/>
      <c r="AC181" s="88"/>
      <c r="AD181" s="88"/>
      <c r="AE181" s="88"/>
    </row>
    <row r="182" spans="2:31" ht="11" thickTop="1" x14ac:dyDescent="0.35">
      <c r="B182" s="178"/>
      <c r="C182" s="125"/>
      <c r="D182" s="127"/>
      <c r="E182" s="139"/>
      <c r="F182" s="139"/>
      <c r="G182" s="167" t="s">
        <v>116</v>
      </c>
      <c r="H182" s="148">
        <f>J189+M186+P197+S188+V188+Y186+AB183+AE190</f>
        <v>47</v>
      </c>
      <c r="I182" s="84" t="s">
        <v>169</v>
      </c>
      <c r="J182" s="85">
        <v>3</v>
      </c>
      <c r="L182" s="84" t="s">
        <v>188</v>
      </c>
      <c r="M182" s="94">
        <v>2</v>
      </c>
      <c r="P182" s="76"/>
      <c r="R182" s="93" t="s">
        <v>172</v>
      </c>
      <c r="S182" s="94">
        <v>1</v>
      </c>
      <c r="U182" s="84" t="s">
        <v>173</v>
      </c>
      <c r="V182" s="85">
        <v>5</v>
      </c>
      <c r="AA182" s="84" t="s">
        <v>191</v>
      </c>
      <c r="AB182" s="95">
        <v>5</v>
      </c>
      <c r="AD182" s="93" t="s">
        <v>176</v>
      </c>
      <c r="AE182" s="95">
        <v>1</v>
      </c>
    </row>
    <row r="183" spans="2:31" x14ac:dyDescent="0.35">
      <c r="B183" s="178"/>
      <c r="C183" s="125"/>
      <c r="D183" s="127"/>
      <c r="E183" s="139"/>
      <c r="F183" s="139"/>
      <c r="G183" s="168"/>
      <c r="H183" s="133"/>
      <c r="I183" s="84" t="s">
        <v>177</v>
      </c>
      <c r="J183" s="85">
        <v>1</v>
      </c>
      <c r="P183" s="76"/>
      <c r="R183" s="84" t="s">
        <v>180</v>
      </c>
      <c r="S183" s="85">
        <v>15</v>
      </c>
      <c r="U183" s="84" t="s">
        <v>181</v>
      </c>
      <c r="V183" s="85">
        <v>2</v>
      </c>
      <c r="AB183" s="87">
        <f>SUM(AB182)</f>
        <v>5</v>
      </c>
      <c r="AD183" s="84" t="s">
        <v>184</v>
      </c>
      <c r="AE183" s="86">
        <v>3</v>
      </c>
    </row>
    <row r="184" spans="2:31" x14ac:dyDescent="0.35">
      <c r="B184" s="178"/>
      <c r="C184" s="125"/>
      <c r="D184" s="127"/>
      <c r="E184" s="139"/>
      <c r="F184" s="139"/>
      <c r="G184" s="168"/>
      <c r="H184" s="133"/>
      <c r="P184" s="76"/>
      <c r="S184" s="76"/>
      <c r="U184" s="84" t="s">
        <v>186</v>
      </c>
      <c r="V184" s="85">
        <v>9</v>
      </c>
    </row>
    <row r="185" spans="2:31" x14ac:dyDescent="0.35">
      <c r="B185" s="178"/>
      <c r="C185" s="125"/>
      <c r="D185" s="127"/>
      <c r="E185" s="139"/>
      <c r="F185" s="139"/>
      <c r="G185" s="168"/>
      <c r="H185" s="133"/>
      <c r="P185" s="76"/>
      <c r="S185" s="76"/>
      <c r="V185" s="76"/>
    </row>
    <row r="186" spans="2:31" x14ac:dyDescent="0.35">
      <c r="B186" s="178"/>
      <c r="C186" s="125"/>
      <c r="D186" s="127"/>
      <c r="E186" s="139"/>
      <c r="F186" s="139"/>
      <c r="G186" s="168"/>
      <c r="H186" s="133"/>
      <c r="M186" s="87">
        <f>SUM(M182:M185)</f>
        <v>2</v>
      </c>
      <c r="P186" s="76"/>
      <c r="S186" s="76"/>
      <c r="V186" s="76"/>
    </row>
    <row r="187" spans="2:31" x14ac:dyDescent="0.35">
      <c r="B187" s="178"/>
      <c r="C187" s="125"/>
      <c r="D187" s="127"/>
      <c r="E187" s="139"/>
      <c r="F187" s="139"/>
      <c r="G187" s="168"/>
      <c r="H187" s="133"/>
      <c r="P187" s="76"/>
      <c r="S187" s="76"/>
      <c r="V187" s="76"/>
    </row>
    <row r="188" spans="2:31" x14ac:dyDescent="0.35">
      <c r="B188" s="178"/>
      <c r="C188" s="125"/>
      <c r="D188" s="127"/>
      <c r="E188" s="139"/>
      <c r="F188" s="139"/>
      <c r="G188" s="168"/>
      <c r="H188" s="133"/>
      <c r="P188" s="76"/>
      <c r="S188" s="87">
        <f>SUM(S182:S187)</f>
        <v>16</v>
      </c>
      <c r="V188" s="87">
        <f>SUM(V182:V187)</f>
        <v>16</v>
      </c>
    </row>
    <row r="189" spans="2:31" x14ac:dyDescent="0.35">
      <c r="B189" s="178"/>
      <c r="C189" s="125"/>
      <c r="D189" s="127"/>
      <c r="E189" s="139"/>
      <c r="F189" s="139"/>
      <c r="G189" s="168"/>
      <c r="H189" s="133"/>
      <c r="I189" s="92"/>
      <c r="J189" s="91">
        <f>SUM(J182:J188)</f>
        <v>4</v>
      </c>
      <c r="P189" s="76"/>
    </row>
    <row r="190" spans="2:31" x14ac:dyDescent="0.35">
      <c r="B190" s="178"/>
      <c r="C190" s="125"/>
      <c r="D190" s="127"/>
      <c r="E190" s="139"/>
      <c r="F190" s="139"/>
      <c r="G190" s="168"/>
      <c r="H190" s="149"/>
      <c r="I190" s="92"/>
      <c r="J190" s="91"/>
      <c r="P190" s="76"/>
      <c r="AE190" s="87">
        <f>SUM(AE182:AE189)</f>
        <v>4</v>
      </c>
    </row>
    <row r="191" spans="2:31" x14ac:dyDescent="0.35">
      <c r="B191" s="178"/>
      <c r="C191" s="125"/>
      <c r="D191" s="127"/>
      <c r="E191" s="139"/>
      <c r="F191" s="139"/>
      <c r="G191" s="168"/>
      <c r="H191" s="149"/>
      <c r="I191" s="92"/>
      <c r="J191" s="91"/>
      <c r="P191" s="76"/>
    </row>
    <row r="192" spans="2:31" x14ac:dyDescent="0.35">
      <c r="B192" s="178"/>
      <c r="C192" s="125"/>
      <c r="D192" s="127"/>
      <c r="E192" s="139"/>
      <c r="F192" s="139"/>
      <c r="G192" s="168"/>
      <c r="H192" s="149"/>
      <c r="I192" s="92"/>
      <c r="J192" s="91"/>
      <c r="P192" s="76"/>
    </row>
    <row r="193" spans="2:31" x14ac:dyDescent="0.35">
      <c r="B193" s="178"/>
      <c r="C193" s="125"/>
      <c r="D193" s="127"/>
      <c r="E193" s="139"/>
      <c r="F193" s="139"/>
      <c r="G193" s="168"/>
      <c r="H193" s="149"/>
      <c r="I193" s="92"/>
      <c r="J193" s="91"/>
      <c r="P193" s="76"/>
    </row>
    <row r="194" spans="2:31" x14ac:dyDescent="0.35">
      <c r="B194" s="178"/>
      <c r="C194" s="125"/>
      <c r="D194" s="127"/>
      <c r="E194" s="139"/>
      <c r="F194" s="139"/>
      <c r="G194" s="168"/>
      <c r="H194" s="149"/>
      <c r="I194" s="92"/>
      <c r="J194" s="91"/>
      <c r="P194" s="76"/>
    </row>
    <row r="195" spans="2:31" x14ac:dyDescent="0.35">
      <c r="B195" s="178"/>
      <c r="C195" s="125"/>
      <c r="D195" s="127"/>
      <c r="E195" s="139"/>
      <c r="F195" s="139"/>
      <c r="G195" s="168"/>
      <c r="H195" s="149"/>
      <c r="I195" s="92"/>
      <c r="J195" s="91"/>
      <c r="P195" s="76"/>
    </row>
    <row r="196" spans="2:31" x14ac:dyDescent="0.35">
      <c r="B196" s="178"/>
      <c r="C196" s="125"/>
      <c r="D196" s="127"/>
      <c r="E196" s="139"/>
      <c r="F196" s="139"/>
      <c r="G196" s="168"/>
      <c r="H196" s="149"/>
      <c r="I196" s="92"/>
      <c r="J196" s="91"/>
      <c r="P196" s="76"/>
    </row>
    <row r="197" spans="2:31" x14ac:dyDescent="0.35">
      <c r="B197" s="178"/>
      <c r="C197" s="125"/>
      <c r="D197" s="127"/>
      <c r="E197" s="139"/>
      <c r="F197" s="139"/>
      <c r="G197" s="168"/>
      <c r="H197" s="149"/>
      <c r="I197" s="92"/>
      <c r="J197" s="91"/>
      <c r="P197" s="76"/>
    </row>
    <row r="198" spans="2:31" ht="11" thickBot="1" x14ac:dyDescent="0.4">
      <c r="B198" s="178"/>
      <c r="C198" s="125"/>
      <c r="D198" s="127"/>
      <c r="E198" s="139"/>
      <c r="F198" s="139"/>
      <c r="G198" s="169"/>
      <c r="H198" s="134"/>
      <c r="I198" s="96"/>
      <c r="J198" s="89"/>
      <c r="K198" s="89"/>
      <c r="L198" s="88"/>
      <c r="M198" s="89"/>
      <c r="N198" s="88"/>
      <c r="O198" s="88"/>
      <c r="P198" s="88"/>
      <c r="Q198" s="88"/>
      <c r="R198" s="88"/>
      <c r="S198" s="88"/>
      <c r="T198" s="88"/>
      <c r="U198" s="88"/>
      <c r="V198" s="88"/>
      <c r="W198" s="88"/>
      <c r="X198" s="88"/>
      <c r="Y198" s="88"/>
      <c r="Z198" s="88"/>
      <c r="AA198" s="88"/>
      <c r="AB198" s="88"/>
      <c r="AC198" s="88"/>
      <c r="AD198" s="88"/>
      <c r="AE198" s="88"/>
    </row>
    <row r="199" spans="2:31" ht="11" customHeight="1" thickTop="1" x14ac:dyDescent="0.35">
      <c r="B199" s="178"/>
      <c r="C199" s="125"/>
      <c r="D199" s="127"/>
      <c r="E199" s="139"/>
      <c r="F199" s="139"/>
      <c r="G199" s="166" t="s">
        <v>117</v>
      </c>
      <c r="H199" s="157">
        <f>J203+M203+P203+S201+V203+Y203+AB202+AE201</f>
        <v>29</v>
      </c>
      <c r="I199" s="101" t="s">
        <v>169</v>
      </c>
      <c r="J199" s="85">
        <v>1</v>
      </c>
      <c r="L199" s="84" t="s">
        <v>185</v>
      </c>
      <c r="M199" s="85">
        <v>2</v>
      </c>
      <c r="O199" s="84" t="s">
        <v>179</v>
      </c>
      <c r="P199" s="85">
        <v>7</v>
      </c>
      <c r="R199" s="84" t="s">
        <v>172</v>
      </c>
      <c r="S199" s="85">
        <v>6</v>
      </c>
      <c r="U199" s="84" t="s">
        <v>181</v>
      </c>
      <c r="V199" s="85">
        <v>4</v>
      </c>
      <c r="X199" s="84" t="s">
        <v>187</v>
      </c>
      <c r="Y199" s="86">
        <v>1</v>
      </c>
      <c r="AD199" s="84" t="s">
        <v>184</v>
      </c>
      <c r="AE199" s="86">
        <v>4</v>
      </c>
    </row>
    <row r="200" spans="2:31" x14ac:dyDescent="0.35">
      <c r="B200" s="178"/>
      <c r="C200" s="125"/>
      <c r="D200" s="127"/>
      <c r="E200" s="139"/>
      <c r="F200" s="139"/>
      <c r="G200" s="160"/>
      <c r="H200" s="158"/>
      <c r="I200" s="101" t="s">
        <v>177</v>
      </c>
      <c r="J200" s="85">
        <v>2</v>
      </c>
      <c r="L200" s="84" t="s">
        <v>188</v>
      </c>
      <c r="M200" s="85">
        <v>1</v>
      </c>
      <c r="R200" s="84" t="s">
        <v>180</v>
      </c>
      <c r="S200" s="85">
        <v>1</v>
      </c>
    </row>
    <row r="201" spans="2:31" x14ac:dyDescent="0.35">
      <c r="B201" s="178"/>
      <c r="C201" s="125"/>
      <c r="D201" s="127"/>
      <c r="E201" s="139"/>
      <c r="F201" s="139"/>
      <c r="G201" s="160"/>
      <c r="H201" s="158"/>
      <c r="J201" s="87"/>
      <c r="R201" s="92"/>
      <c r="S201" s="91">
        <f>SUM(S199:S200)</f>
        <v>7</v>
      </c>
      <c r="AE201" s="87">
        <f>SUM(AE199:AE200)</f>
        <v>4</v>
      </c>
    </row>
    <row r="202" spans="2:31" x14ac:dyDescent="0.35">
      <c r="B202" s="178"/>
      <c r="C202" s="125"/>
      <c r="D202" s="127"/>
      <c r="E202" s="139"/>
      <c r="F202" s="139"/>
      <c r="G202" s="160"/>
      <c r="H202" s="158"/>
      <c r="J202" s="87"/>
    </row>
    <row r="203" spans="2:31" x14ac:dyDescent="0.35">
      <c r="B203" s="178"/>
      <c r="C203" s="125"/>
      <c r="D203" s="127"/>
      <c r="E203" s="139"/>
      <c r="F203" s="139"/>
      <c r="G203" s="160"/>
      <c r="H203" s="158"/>
      <c r="J203" s="87">
        <f>SUM(J199:J202)</f>
        <v>3</v>
      </c>
      <c r="M203" s="87">
        <f>SUM(M199:M202)</f>
        <v>3</v>
      </c>
      <c r="P203" s="87">
        <f>SUM(P199:P202)</f>
        <v>7</v>
      </c>
      <c r="V203" s="87">
        <f>SUM(V199:V202)</f>
        <v>4</v>
      </c>
      <c r="Y203" s="87">
        <f>SUM(Y199:Y202)</f>
        <v>1</v>
      </c>
    </row>
    <row r="204" spans="2:31" ht="11" thickBot="1" x14ac:dyDescent="0.4">
      <c r="B204" s="178"/>
      <c r="C204" s="125"/>
      <c r="D204" s="127"/>
      <c r="E204" s="139"/>
      <c r="F204" s="139"/>
      <c r="G204" s="161"/>
      <c r="H204" s="173"/>
      <c r="I204" s="96"/>
      <c r="J204" s="90"/>
      <c r="K204" s="89"/>
      <c r="L204" s="88"/>
      <c r="M204" s="90"/>
      <c r="N204" s="88"/>
      <c r="O204" s="88"/>
      <c r="P204" s="88"/>
      <c r="Q204" s="88"/>
      <c r="R204" s="88"/>
      <c r="S204" s="88"/>
      <c r="T204" s="88"/>
      <c r="U204" s="88"/>
      <c r="V204" s="88"/>
      <c r="W204" s="88"/>
      <c r="X204" s="88"/>
      <c r="Y204" s="88"/>
      <c r="Z204" s="88"/>
      <c r="AA204" s="88"/>
      <c r="AB204" s="88"/>
      <c r="AC204" s="88"/>
      <c r="AD204" s="88"/>
      <c r="AE204" s="88"/>
    </row>
    <row r="205" spans="2:31" ht="11" thickTop="1" x14ac:dyDescent="0.35">
      <c r="B205" s="178"/>
      <c r="C205" s="125"/>
      <c r="D205" s="127"/>
      <c r="E205" s="139"/>
      <c r="F205" s="139"/>
      <c r="G205" s="185" t="s">
        <v>118</v>
      </c>
      <c r="H205" s="143">
        <f>J209+M211+P221+S212+V217+Y216+AB208+AE213</f>
        <v>68</v>
      </c>
      <c r="I205" s="101" t="s">
        <v>169</v>
      </c>
      <c r="J205" s="85">
        <v>3</v>
      </c>
      <c r="L205" s="84" t="s">
        <v>178</v>
      </c>
      <c r="M205" s="85">
        <v>4</v>
      </c>
      <c r="O205" s="84" t="s">
        <v>179</v>
      </c>
      <c r="P205" s="85">
        <v>10</v>
      </c>
      <c r="R205" s="93" t="s">
        <v>172</v>
      </c>
      <c r="S205" s="94">
        <v>4</v>
      </c>
      <c r="U205" s="93" t="s">
        <v>173</v>
      </c>
      <c r="V205" s="94">
        <v>5</v>
      </c>
      <c r="X205" s="84" t="s">
        <v>182</v>
      </c>
      <c r="Y205" s="86">
        <v>7</v>
      </c>
      <c r="AA205" s="84" t="s">
        <v>191</v>
      </c>
      <c r="AB205" s="86">
        <v>3</v>
      </c>
      <c r="AD205" s="93" t="s">
        <v>176</v>
      </c>
      <c r="AE205" s="95">
        <v>11</v>
      </c>
    </row>
    <row r="206" spans="2:31" x14ac:dyDescent="0.35">
      <c r="B206" s="178"/>
      <c r="C206" s="125"/>
      <c r="D206" s="127"/>
      <c r="E206" s="139"/>
      <c r="F206" s="139"/>
      <c r="G206" s="163"/>
      <c r="H206" s="133"/>
      <c r="I206" s="101" t="s">
        <v>177</v>
      </c>
      <c r="J206" s="85">
        <v>7</v>
      </c>
      <c r="L206" s="84" t="s">
        <v>188</v>
      </c>
      <c r="M206" s="85">
        <v>2</v>
      </c>
      <c r="R206" s="84" t="s">
        <v>180</v>
      </c>
      <c r="S206" s="85">
        <v>3</v>
      </c>
      <c r="U206" s="84" t="s">
        <v>181</v>
      </c>
      <c r="V206" s="85">
        <v>2</v>
      </c>
      <c r="X206" s="84" t="s">
        <v>187</v>
      </c>
      <c r="Y206" s="86">
        <v>3</v>
      </c>
      <c r="AD206" s="84" t="s">
        <v>184</v>
      </c>
      <c r="AE206" s="86">
        <v>2</v>
      </c>
    </row>
    <row r="207" spans="2:31" x14ac:dyDescent="0.35">
      <c r="B207" s="178"/>
      <c r="C207" s="125"/>
      <c r="D207" s="127"/>
      <c r="E207" s="139"/>
      <c r="F207" s="139"/>
      <c r="G207" s="163"/>
      <c r="H207" s="133"/>
      <c r="J207" s="87"/>
      <c r="U207" s="84" t="s">
        <v>186</v>
      </c>
      <c r="V207" s="85">
        <v>2</v>
      </c>
    </row>
    <row r="208" spans="2:31" x14ac:dyDescent="0.35">
      <c r="B208" s="178"/>
      <c r="C208" s="125"/>
      <c r="D208" s="127"/>
      <c r="E208" s="139"/>
      <c r="F208" s="139"/>
      <c r="G208" s="163"/>
      <c r="H208" s="133"/>
      <c r="J208" s="87"/>
      <c r="AB208" s="87">
        <f>SUM(AB205:AB207)</f>
        <v>3</v>
      </c>
    </row>
    <row r="209" spans="2:31" x14ac:dyDescent="0.35">
      <c r="B209" s="178"/>
      <c r="C209" s="125"/>
      <c r="D209" s="127"/>
      <c r="E209" s="139"/>
      <c r="F209" s="139"/>
      <c r="G209" s="163"/>
      <c r="H209" s="133"/>
      <c r="J209" s="87">
        <f>SUM(J205:J208)</f>
        <v>10</v>
      </c>
    </row>
    <row r="210" spans="2:31" x14ac:dyDescent="0.35">
      <c r="B210" s="178"/>
      <c r="C210" s="125"/>
      <c r="D210" s="127"/>
      <c r="E210" s="139"/>
      <c r="F210" s="139"/>
      <c r="G210" s="163"/>
      <c r="H210" s="133"/>
      <c r="J210" s="87"/>
    </row>
    <row r="211" spans="2:31" x14ac:dyDescent="0.35">
      <c r="B211" s="178"/>
      <c r="C211" s="125"/>
      <c r="D211" s="127"/>
      <c r="E211" s="139"/>
      <c r="F211" s="139"/>
      <c r="G211" s="163"/>
      <c r="H211" s="133"/>
      <c r="J211" s="87"/>
      <c r="M211" s="87">
        <f>SUM(M205:M210)</f>
        <v>6</v>
      </c>
    </row>
    <row r="212" spans="2:31" x14ac:dyDescent="0.35">
      <c r="B212" s="178"/>
      <c r="C212" s="125"/>
      <c r="D212" s="127"/>
      <c r="E212" s="139"/>
      <c r="F212" s="139"/>
      <c r="G212" s="163"/>
      <c r="H212" s="133"/>
      <c r="J212" s="87"/>
      <c r="M212" s="87"/>
      <c r="S212" s="87">
        <f>SUM(S205:S211)</f>
        <v>7</v>
      </c>
    </row>
    <row r="213" spans="2:31" x14ac:dyDescent="0.35">
      <c r="B213" s="178"/>
      <c r="C213" s="125"/>
      <c r="D213" s="127"/>
      <c r="E213" s="139"/>
      <c r="F213" s="139"/>
      <c r="G213" s="163"/>
      <c r="H213" s="133"/>
      <c r="J213" s="87"/>
      <c r="M213" s="87"/>
      <c r="AE213" s="87">
        <f>SUM(AE205:AE212)</f>
        <v>13</v>
      </c>
    </row>
    <row r="214" spans="2:31" x14ac:dyDescent="0.35">
      <c r="B214" s="178"/>
      <c r="C214" s="125"/>
      <c r="D214" s="127"/>
      <c r="E214" s="139"/>
      <c r="F214" s="139"/>
      <c r="G214" s="163"/>
      <c r="H214" s="133"/>
      <c r="J214" s="87"/>
      <c r="M214" s="87"/>
    </row>
    <row r="215" spans="2:31" x14ac:dyDescent="0.35">
      <c r="B215" s="178"/>
      <c r="C215" s="125"/>
      <c r="D215" s="127"/>
      <c r="E215" s="139"/>
      <c r="F215" s="139"/>
      <c r="G215" s="163"/>
      <c r="H215" s="133"/>
      <c r="J215" s="87"/>
      <c r="M215" s="87"/>
    </row>
    <row r="216" spans="2:31" x14ac:dyDescent="0.35">
      <c r="B216" s="178"/>
      <c r="C216" s="125"/>
      <c r="D216" s="127"/>
      <c r="E216" s="139"/>
      <c r="F216" s="139"/>
      <c r="G216" s="163"/>
      <c r="H216" s="133"/>
      <c r="J216" s="87"/>
      <c r="M216" s="87"/>
      <c r="Y216" s="87">
        <f>SUM(Y205:Y215)</f>
        <v>10</v>
      </c>
    </row>
    <row r="217" spans="2:31" x14ac:dyDescent="0.35">
      <c r="B217" s="178"/>
      <c r="C217" s="125"/>
      <c r="D217" s="127"/>
      <c r="E217" s="139"/>
      <c r="F217" s="139"/>
      <c r="G217" s="163"/>
      <c r="H217" s="133"/>
      <c r="J217" s="87"/>
      <c r="M217" s="87"/>
      <c r="V217" s="87">
        <f>SUM(V205:V216)</f>
        <v>9</v>
      </c>
    </row>
    <row r="218" spans="2:31" x14ac:dyDescent="0.35">
      <c r="B218" s="178"/>
      <c r="C218" s="125"/>
      <c r="D218" s="127"/>
      <c r="E218" s="139"/>
      <c r="F218" s="139"/>
      <c r="G218" s="163"/>
      <c r="H218" s="133"/>
      <c r="J218" s="87"/>
      <c r="M218" s="87"/>
    </row>
    <row r="219" spans="2:31" x14ac:dyDescent="0.35">
      <c r="B219" s="178"/>
      <c r="C219" s="125"/>
      <c r="D219" s="127"/>
      <c r="E219" s="139"/>
      <c r="F219" s="139"/>
      <c r="G219" s="163"/>
      <c r="H219" s="133"/>
      <c r="J219" s="87"/>
      <c r="M219" s="87"/>
    </row>
    <row r="220" spans="2:31" x14ac:dyDescent="0.35">
      <c r="B220" s="178"/>
      <c r="C220" s="125"/>
      <c r="D220" s="127"/>
      <c r="E220" s="139"/>
      <c r="F220" s="139"/>
      <c r="G220" s="163"/>
      <c r="H220" s="133"/>
      <c r="J220" s="87"/>
      <c r="M220" s="87"/>
    </row>
    <row r="221" spans="2:31" ht="14.5" customHeight="1" x14ac:dyDescent="0.35">
      <c r="B221" s="178"/>
      <c r="C221" s="125"/>
      <c r="D221" s="127"/>
      <c r="E221" s="139"/>
      <c r="F221" s="139"/>
      <c r="G221" s="163"/>
      <c r="H221" s="133"/>
      <c r="J221" s="87"/>
      <c r="M221" s="87"/>
      <c r="P221" s="87">
        <f>SUM(P205:P220)</f>
        <v>10</v>
      </c>
    </row>
    <row r="222" spans="2:31" ht="15" customHeight="1" thickBot="1" x14ac:dyDescent="0.4">
      <c r="B222" s="178"/>
      <c r="C222" s="125"/>
      <c r="D222" s="127"/>
      <c r="E222" s="139"/>
      <c r="F222" s="139"/>
      <c r="G222" s="186"/>
      <c r="H222" s="134"/>
      <c r="I222" s="88"/>
      <c r="J222" s="90"/>
      <c r="K222" s="89"/>
      <c r="L222" s="88"/>
      <c r="M222" s="90"/>
      <c r="N222" s="88"/>
      <c r="O222" s="88"/>
      <c r="P222" s="88"/>
      <c r="Q222" s="88"/>
      <c r="R222" s="88"/>
      <c r="S222" s="88"/>
      <c r="T222" s="88"/>
      <c r="U222" s="88"/>
      <c r="V222" s="88"/>
      <c r="W222" s="88"/>
      <c r="X222" s="88"/>
      <c r="Y222" s="88"/>
      <c r="Z222" s="88"/>
      <c r="AA222" s="88"/>
      <c r="AB222" s="88"/>
      <c r="AC222" s="88"/>
      <c r="AD222" s="88"/>
      <c r="AE222" s="88"/>
    </row>
    <row r="223" spans="2:31" ht="15" customHeight="1" thickTop="1" x14ac:dyDescent="0.35">
      <c r="B223" s="178"/>
      <c r="C223" s="125"/>
      <c r="D223" s="127"/>
      <c r="E223" s="139"/>
      <c r="F223" s="139"/>
      <c r="G223" s="166" t="s">
        <v>119</v>
      </c>
      <c r="H223" s="148">
        <f>AB224+AE224</f>
        <v>3</v>
      </c>
      <c r="J223" s="75"/>
      <c r="M223" s="87"/>
      <c r="AA223" s="84" t="s">
        <v>183</v>
      </c>
      <c r="AB223" s="86">
        <v>2</v>
      </c>
      <c r="AD223" s="84" t="s">
        <v>211</v>
      </c>
      <c r="AE223" s="86">
        <v>1</v>
      </c>
    </row>
    <row r="224" spans="2:31" ht="15" customHeight="1" x14ac:dyDescent="0.35">
      <c r="B224" s="178"/>
      <c r="C224" s="125"/>
      <c r="D224" s="127"/>
      <c r="E224" s="139"/>
      <c r="F224" s="139"/>
      <c r="G224" s="160"/>
      <c r="H224" s="133"/>
      <c r="J224" s="87">
        <f>SUM(J223)</f>
        <v>0</v>
      </c>
      <c r="M224" s="87"/>
      <c r="AB224" s="87">
        <f>SUM(AB223)</f>
        <v>2</v>
      </c>
      <c r="AE224" s="87">
        <f>SUM(AE223)</f>
        <v>1</v>
      </c>
    </row>
    <row r="225" spans="2:31" ht="10.5" customHeight="1" thickBot="1" x14ac:dyDescent="0.4">
      <c r="B225" s="179"/>
      <c r="C225" s="126"/>
      <c r="D225" s="128"/>
      <c r="E225" s="182"/>
      <c r="F225" s="182"/>
      <c r="G225" s="187"/>
      <c r="H225" s="165"/>
      <c r="I225" s="98"/>
      <c r="J225" s="99"/>
      <c r="K225" s="99"/>
      <c r="L225" s="100"/>
      <c r="M225" s="99"/>
      <c r="N225" s="100"/>
      <c r="O225" s="100"/>
      <c r="P225" s="100"/>
      <c r="Q225" s="100"/>
      <c r="R225" s="100"/>
      <c r="S225" s="100"/>
      <c r="T225" s="100"/>
      <c r="U225" s="100"/>
      <c r="V225" s="100"/>
      <c r="W225" s="100"/>
      <c r="X225" s="100"/>
      <c r="Y225" s="100"/>
      <c r="Z225" s="100"/>
      <c r="AA225" s="100"/>
      <c r="AB225" s="100"/>
      <c r="AC225" s="100"/>
      <c r="AD225" s="100"/>
      <c r="AE225" s="100"/>
    </row>
    <row r="226" spans="2:31" ht="11" customHeight="1" x14ac:dyDescent="0.35">
      <c r="B226" s="177" t="s">
        <v>9</v>
      </c>
      <c r="C226" s="180" t="s">
        <v>10</v>
      </c>
      <c r="D226" s="177">
        <v>5</v>
      </c>
      <c r="E226" s="188" t="s">
        <v>34</v>
      </c>
      <c r="F226" s="189" t="s">
        <v>12</v>
      </c>
      <c r="G226" s="185" t="s">
        <v>102</v>
      </c>
      <c r="H226" s="193">
        <f>J227+M228+P230+S227+V228+Y227+AB227+AE227</f>
        <v>62</v>
      </c>
      <c r="I226" s="97" t="s">
        <v>169</v>
      </c>
      <c r="J226" s="94">
        <v>1</v>
      </c>
      <c r="L226" s="93" t="s">
        <v>185</v>
      </c>
      <c r="M226" s="94">
        <v>5</v>
      </c>
      <c r="O226" s="84" t="s">
        <v>179</v>
      </c>
      <c r="P226" s="85">
        <v>21</v>
      </c>
      <c r="R226" s="93" t="s">
        <v>172</v>
      </c>
      <c r="S226" s="94">
        <v>12</v>
      </c>
      <c r="AD226" s="93" t="s">
        <v>176</v>
      </c>
      <c r="AE226" s="95">
        <v>18</v>
      </c>
    </row>
    <row r="227" spans="2:31" ht="10.5" customHeight="1" x14ac:dyDescent="0.35">
      <c r="B227" s="178"/>
      <c r="C227" s="125"/>
      <c r="D227" s="178"/>
      <c r="E227" s="123"/>
      <c r="F227" s="130"/>
      <c r="G227" s="163"/>
      <c r="H227" s="133"/>
      <c r="J227" s="87">
        <f>SUM(J226)</f>
        <v>1</v>
      </c>
      <c r="L227" s="84" t="s">
        <v>188</v>
      </c>
      <c r="M227" s="85">
        <v>5</v>
      </c>
      <c r="S227" s="87">
        <f>SUM(S226)</f>
        <v>12</v>
      </c>
      <c r="AE227" s="87">
        <f>SUM(AE226)</f>
        <v>18</v>
      </c>
    </row>
    <row r="228" spans="2:31" ht="10.5" customHeight="1" x14ac:dyDescent="0.35">
      <c r="B228" s="178"/>
      <c r="C228" s="125"/>
      <c r="D228" s="178"/>
      <c r="E228" s="123"/>
      <c r="F228" s="130"/>
      <c r="G228" s="163"/>
      <c r="H228" s="133"/>
      <c r="M228" s="87">
        <f>SUM(M226:M227)</f>
        <v>10</v>
      </c>
      <c r="U228" s="92"/>
      <c r="V228" s="91">
        <f>SUM(V226:V227)</f>
        <v>0</v>
      </c>
    </row>
    <row r="229" spans="2:31" ht="10.5" customHeight="1" x14ac:dyDescent="0.35">
      <c r="B229" s="178"/>
      <c r="C229" s="125"/>
      <c r="D229" s="178"/>
      <c r="E229" s="123"/>
      <c r="F229" s="130"/>
      <c r="G229" s="163"/>
      <c r="H229" s="133"/>
      <c r="M229" s="87"/>
    </row>
    <row r="230" spans="2:31" ht="10.5" customHeight="1" x14ac:dyDescent="0.35">
      <c r="B230" s="178"/>
      <c r="C230" s="125"/>
      <c r="D230" s="178"/>
      <c r="E230" s="123"/>
      <c r="F230" s="130"/>
      <c r="G230" s="163"/>
      <c r="H230" s="133"/>
      <c r="P230" s="87">
        <f>SUM(P226:P229)</f>
        <v>21</v>
      </c>
    </row>
    <row r="231" spans="2:31" ht="11" customHeight="1" thickBot="1" x14ac:dyDescent="0.4">
      <c r="B231" s="178"/>
      <c r="C231" s="125"/>
      <c r="D231" s="178"/>
      <c r="E231" s="123"/>
      <c r="F231" s="130"/>
      <c r="G231" s="186"/>
      <c r="H231" s="134"/>
      <c r="I231" s="96"/>
      <c r="J231" s="89"/>
      <c r="K231" s="89"/>
      <c r="L231" s="88"/>
      <c r="M231" s="89"/>
      <c r="N231" s="88"/>
      <c r="O231" s="88"/>
      <c r="P231" s="90"/>
      <c r="Q231" s="88"/>
      <c r="R231" s="88"/>
      <c r="S231" s="88"/>
      <c r="T231" s="88"/>
      <c r="U231" s="88"/>
      <c r="V231" s="88"/>
      <c r="W231" s="88"/>
      <c r="X231" s="88"/>
      <c r="Y231" s="88"/>
      <c r="Z231" s="88"/>
      <c r="AA231" s="88"/>
      <c r="AB231" s="88"/>
      <c r="AC231" s="88"/>
      <c r="AD231" s="88"/>
      <c r="AE231" s="88"/>
    </row>
    <row r="232" spans="2:31" ht="11" customHeight="1" thickTop="1" x14ac:dyDescent="0.35">
      <c r="B232" s="178"/>
      <c r="C232" s="125"/>
      <c r="D232" s="178"/>
      <c r="E232" s="123"/>
      <c r="F232" s="130"/>
      <c r="G232" s="166" t="s">
        <v>100</v>
      </c>
      <c r="H232" s="148">
        <f>V233+AE233</f>
        <v>15</v>
      </c>
      <c r="U232" s="93" t="s">
        <v>173</v>
      </c>
      <c r="V232" s="85">
        <v>6</v>
      </c>
      <c r="AD232" s="93" t="s">
        <v>176</v>
      </c>
      <c r="AE232" s="95">
        <v>9</v>
      </c>
    </row>
    <row r="233" spans="2:31" ht="10.5" customHeight="1" x14ac:dyDescent="0.35">
      <c r="B233" s="178"/>
      <c r="C233" s="125"/>
      <c r="D233" s="178"/>
      <c r="E233" s="123"/>
      <c r="F233" s="130"/>
      <c r="G233" s="160"/>
      <c r="H233" s="133"/>
      <c r="V233" s="87">
        <f>SUM(V232)</f>
        <v>6</v>
      </c>
      <c r="AE233" s="87">
        <f>SUM(AE232)</f>
        <v>9</v>
      </c>
    </row>
    <row r="234" spans="2:31" ht="11" customHeight="1" thickBot="1" x14ac:dyDescent="0.4">
      <c r="B234" s="178"/>
      <c r="C234" s="125"/>
      <c r="D234" s="178"/>
      <c r="E234" s="123"/>
      <c r="F234" s="130"/>
      <c r="G234" s="161"/>
      <c r="H234" s="134"/>
      <c r="I234" s="96"/>
      <c r="J234" s="89"/>
      <c r="K234" s="89"/>
      <c r="L234" s="88"/>
      <c r="M234" s="89"/>
      <c r="N234" s="88"/>
      <c r="O234" s="88"/>
      <c r="P234" s="88"/>
      <c r="Q234" s="88"/>
      <c r="R234" s="88"/>
      <c r="S234" s="88"/>
      <c r="T234" s="88"/>
      <c r="U234" s="88"/>
      <c r="V234" s="88"/>
      <c r="W234" s="88"/>
      <c r="X234" s="88"/>
      <c r="Y234" s="88"/>
      <c r="Z234" s="88"/>
      <c r="AA234" s="88"/>
      <c r="AB234" s="88"/>
      <c r="AC234" s="88"/>
      <c r="AD234" s="88"/>
      <c r="AE234" s="88"/>
    </row>
    <row r="235" spans="2:31" ht="11" customHeight="1" thickTop="1" x14ac:dyDescent="0.35">
      <c r="B235" s="178"/>
      <c r="C235" s="125"/>
      <c r="D235" s="178"/>
      <c r="E235" s="123"/>
      <c r="F235" s="130"/>
      <c r="G235" s="166" t="s">
        <v>99</v>
      </c>
      <c r="H235" s="148">
        <f>J240+M238+P239+S238+V242+Y239+AB238+AE239</f>
        <v>479</v>
      </c>
      <c r="I235" s="101" t="s">
        <v>169</v>
      </c>
      <c r="J235" s="85">
        <v>2</v>
      </c>
      <c r="L235" s="84" t="s">
        <v>185</v>
      </c>
      <c r="M235" s="85">
        <v>5</v>
      </c>
      <c r="O235" s="84" t="s">
        <v>179</v>
      </c>
      <c r="P235" s="85">
        <v>114</v>
      </c>
      <c r="R235" s="84" t="s">
        <v>172</v>
      </c>
      <c r="S235" s="85">
        <v>33</v>
      </c>
      <c r="U235" s="84" t="s">
        <v>173</v>
      </c>
      <c r="V235" s="85">
        <v>11</v>
      </c>
      <c r="X235" s="84" t="s">
        <v>182</v>
      </c>
      <c r="Y235" s="86">
        <v>99</v>
      </c>
      <c r="AD235" s="84" t="s">
        <v>176</v>
      </c>
      <c r="AE235" s="95">
        <v>30</v>
      </c>
    </row>
    <row r="236" spans="2:31" ht="10.5" customHeight="1" x14ac:dyDescent="0.35">
      <c r="B236" s="178"/>
      <c r="C236" s="125"/>
      <c r="D236" s="178"/>
      <c r="E236" s="123"/>
      <c r="F236" s="130"/>
      <c r="G236" s="160"/>
      <c r="H236" s="133"/>
      <c r="I236" s="101" t="s">
        <v>177</v>
      </c>
      <c r="J236" s="85">
        <v>7</v>
      </c>
      <c r="L236" s="84" t="s">
        <v>188</v>
      </c>
      <c r="M236" s="85">
        <v>3</v>
      </c>
      <c r="R236" s="84" t="s">
        <v>180</v>
      </c>
      <c r="S236" s="85">
        <v>63</v>
      </c>
      <c r="U236" s="84" t="s">
        <v>181</v>
      </c>
      <c r="V236" s="85">
        <v>32</v>
      </c>
      <c r="X236" s="84" t="s">
        <v>187</v>
      </c>
      <c r="Y236" s="86">
        <v>45</v>
      </c>
      <c r="AD236" s="84" t="s">
        <v>184</v>
      </c>
      <c r="AE236" s="86">
        <v>12</v>
      </c>
    </row>
    <row r="237" spans="2:31" ht="10.5" customHeight="1" x14ac:dyDescent="0.35">
      <c r="B237" s="178"/>
      <c r="C237" s="125"/>
      <c r="D237" s="178"/>
      <c r="E237" s="123"/>
      <c r="F237" s="130"/>
      <c r="G237" s="160"/>
      <c r="H237" s="133"/>
      <c r="I237" s="92"/>
      <c r="J237" s="91"/>
      <c r="U237" s="84" t="s">
        <v>186</v>
      </c>
      <c r="V237" s="85">
        <v>23</v>
      </c>
    </row>
    <row r="238" spans="2:31" ht="10.5" customHeight="1" x14ac:dyDescent="0.35">
      <c r="B238" s="178"/>
      <c r="C238" s="125"/>
      <c r="D238" s="178"/>
      <c r="E238" s="123"/>
      <c r="F238" s="130"/>
      <c r="G238" s="160"/>
      <c r="H238" s="133"/>
      <c r="I238" s="92"/>
      <c r="J238" s="91"/>
      <c r="M238" s="87">
        <f>SUM(M235:M236)</f>
        <v>8</v>
      </c>
      <c r="S238" s="87">
        <f>SUM(S235:S237)</f>
        <v>96</v>
      </c>
    </row>
    <row r="239" spans="2:31" ht="10.5" customHeight="1" x14ac:dyDescent="0.35">
      <c r="B239" s="178"/>
      <c r="C239" s="125"/>
      <c r="D239" s="178"/>
      <c r="E239" s="123"/>
      <c r="F239" s="130"/>
      <c r="G239" s="160"/>
      <c r="H239" s="133"/>
      <c r="I239" s="92"/>
      <c r="J239" s="91"/>
      <c r="P239" s="87">
        <f>SUM(P235:P238)</f>
        <v>114</v>
      </c>
      <c r="Y239" s="87">
        <f>SUM(Y235:Y238)</f>
        <v>144</v>
      </c>
      <c r="AE239" s="87">
        <f>SUM(AE235:AE238)</f>
        <v>42</v>
      </c>
    </row>
    <row r="240" spans="2:31" ht="10.5" customHeight="1" x14ac:dyDescent="0.35">
      <c r="B240" s="178"/>
      <c r="C240" s="125"/>
      <c r="D240" s="178"/>
      <c r="E240" s="123"/>
      <c r="F240" s="130"/>
      <c r="G240" s="160"/>
      <c r="H240" s="133"/>
      <c r="I240" s="92"/>
      <c r="J240" s="91">
        <f>SUM(J235:J239)</f>
        <v>9</v>
      </c>
    </row>
    <row r="241" spans="2:31" ht="10.5" customHeight="1" x14ac:dyDescent="0.35">
      <c r="B241" s="178"/>
      <c r="C241" s="125"/>
      <c r="D241" s="178"/>
      <c r="E241" s="123"/>
      <c r="F241" s="130"/>
      <c r="G241" s="160"/>
      <c r="H241" s="133"/>
      <c r="I241" s="92"/>
      <c r="J241" s="91"/>
    </row>
    <row r="242" spans="2:31" ht="10.5" customHeight="1" x14ac:dyDescent="0.35">
      <c r="B242" s="178"/>
      <c r="C242" s="125"/>
      <c r="D242" s="178"/>
      <c r="E242" s="123"/>
      <c r="F242" s="130"/>
      <c r="G242" s="160"/>
      <c r="H242" s="133"/>
      <c r="I242" s="92"/>
      <c r="J242" s="91"/>
      <c r="V242" s="87">
        <f>SUM(V235:V241)</f>
        <v>66</v>
      </c>
    </row>
    <row r="243" spans="2:31" ht="11" customHeight="1" thickBot="1" x14ac:dyDescent="0.4">
      <c r="B243" s="178"/>
      <c r="C243" s="125"/>
      <c r="D243" s="178"/>
      <c r="E243" s="123"/>
      <c r="F243" s="130"/>
      <c r="G243" s="161"/>
      <c r="H243" s="134"/>
      <c r="I243" s="106"/>
      <c r="J243" s="107"/>
      <c r="K243" s="89"/>
      <c r="L243" s="88"/>
      <c r="M243" s="89"/>
      <c r="N243" s="88"/>
      <c r="O243" s="88"/>
      <c r="P243" s="88"/>
      <c r="Q243" s="88"/>
      <c r="R243" s="88"/>
      <c r="S243" s="88"/>
      <c r="T243" s="88"/>
      <c r="U243" s="88"/>
      <c r="V243" s="88"/>
      <c r="W243" s="88"/>
      <c r="X243" s="88"/>
      <c r="Y243" s="88"/>
      <c r="Z243" s="88"/>
      <c r="AA243" s="88"/>
      <c r="AB243" s="88"/>
      <c r="AC243" s="88"/>
      <c r="AD243" s="88"/>
      <c r="AE243" s="88"/>
    </row>
    <row r="244" spans="2:31" ht="11" customHeight="1" thickTop="1" x14ac:dyDescent="0.35">
      <c r="B244" s="178"/>
      <c r="C244" s="125"/>
      <c r="D244" s="178"/>
      <c r="E244" s="123"/>
      <c r="F244" s="130"/>
      <c r="G244" s="185" t="s">
        <v>101</v>
      </c>
      <c r="H244" s="143">
        <f>J248+M248+P253+S247+V251+Y250+AB247+AE249</f>
        <v>106</v>
      </c>
      <c r="I244" s="101" t="s">
        <v>169</v>
      </c>
      <c r="J244" s="85">
        <v>25</v>
      </c>
      <c r="O244" s="84" t="s">
        <v>179</v>
      </c>
      <c r="P244" s="85">
        <v>15</v>
      </c>
      <c r="X244" s="84" t="s">
        <v>182</v>
      </c>
      <c r="Y244" s="86">
        <v>32</v>
      </c>
      <c r="AD244" s="84" t="s">
        <v>176</v>
      </c>
      <c r="AE244" s="95">
        <v>20</v>
      </c>
    </row>
    <row r="245" spans="2:31" x14ac:dyDescent="0.35">
      <c r="B245" s="178"/>
      <c r="C245" s="125"/>
      <c r="D245" s="178"/>
      <c r="E245" s="123"/>
      <c r="F245" s="130"/>
      <c r="G245" s="163"/>
      <c r="H245" s="133"/>
      <c r="I245" s="101" t="s">
        <v>177</v>
      </c>
      <c r="J245" s="85">
        <v>14</v>
      </c>
    </row>
    <row r="246" spans="2:31" x14ac:dyDescent="0.35">
      <c r="B246" s="178"/>
      <c r="C246" s="125"/>
      <c r="D246" s="178"/>
      <c r="E246" s="123"/>
      <c r="F246" s="130"/>
      <c r="G246" s="163"/>
      <c r="H246" s="133"/>
    </row>
    <row r="247" spans="2:31" x14ac:dyDescent="0.35">
      <c r="B247" s="178"/>
      <c r="C247" s="125"/>
      <c r="D247" s="178"/>
      <c r="E247" s="123"/>
      <c r="F247" s="130"/>
      <c r="G247" s="163"/>
      <c r="H247" s="133"/>
    </row>
    <row r="248" spans="2:31" x14ac:dyDescent="0.35">
      <c r="B248" s="178"/>
      <c r="C248" s="125"/>
      <c r="D248" s="178"/>
      <c r="E248" s="123"/>
      <c r="F248" s="130"/>
      <c r="G248" s="163"/>
      <c r="H248" s="133"/>
      <c r="I248" s="92"/>
      <c r="J248" s="91">
        <f>SUM(J244:J247)</f>
        <v>39</v>
      </c>
    </row>
    <row r="249" spans="2:31" x14ac:dyDescent="0.35">
      <c r="B249" s="178"/>
      <c r="C249" s="125"/>
      <c r="D249" s="178"/>
      <c r="E249" s="123"/>
      <c r="F249" s="130"/>
      <c r="G249" s="163"/>
      <c r="H249" s="133"/>
      <c r="AE249" s="87">
        <f>SUM(AE244:AE248)</f>
        <v>20</v>
      </c>
    </row>
    <row r="250" spans="2:31" x14ac:dyDescent="0.35">
      <c r="B250" s="178"/>
      <c r="C250" s="125"/>
      <c r="D250" s="178"/>
      <c r="E250" s="123"/>
      <c r="F250" s="130"/>
      <c r="G250" s="163"/>
      <c r="H250" s="133"/>
      <c r="Y250" s="87">
        <f>SUM(Y244:Y249)</f>
        <v>32</v>
      </c>
    </row>
    <row r="251" spans="2:31" x14ac:dyDescent="0.35">
      <c r="B251" s="178"/>
      <c r="C251" s="125"/>
      <c r="D251" s="178"/>
      <c r="E251" s="123"/>
      <c r="F251" s="130"/>
      <c r="G251" s="163"/>
      <c r="H251" s="133"/>
    </row>
    <row r="252" spans="2:31" x14ac:dyDescent="0.35">
      <c r="B252" s="178"/>
      <c r="C252" s="125"/>
      <c r="D252" s="178"/>
      <c r="E252" s="123"/>
      <c r="F252" s="130"/>
      <c r="G252" s="163"/>
      <c r="H252" s="133"/>
    </row>
    <row r="253" spans="2:31" ht="14.5" customHeight="1" x14ac:dyDescent="0.35">
      <c r="B253" s="178"/>
      <c r="C253" s="125"/>
      <c r="D253" s="178"/>
      <c r="E253" s="123"/>
      <c r="F253" s="130"/>
      <c r="G253" s="163"/>
      <c r="H253" s="133"/>
      <c r="P253" s="87">
        <f>SUM(P244:P252)</f>
        <v>15</v>
      </c>
    </row>
    <row r="254" spans="2:31" ht="15" customHeight="1" thickBot="1" x14ac:dyDescent="0.4">
      <c r="B254" s="179"/>
      <c r="C254" s="126"/>
      <c r="D254" s="179"/>
      <c r="E254" s="124"/>
      <c r="F254" s="152"/>
      <c r="G254" s="164"/>
      <c r="H254" s="165"/>
      <c r="I254" s="100"/>
      <c r="J254" s="99"/>
      <c r="K254" s="99"/>
      <c r="L254" s="100"/>
      <c r="M254" s="99"/>
      <c r="N254" s="100"/>
      <c r="O254" s="100"/>
      <c r="P254" s="100"/>
      <c r="Q254" s="100"/>
      <c r="R254" s="100"/>
      <c r="S254" s="100"/>
      <c r="T254" s="100"/>
      <c r="U254" s="100"/>
      <c r="V254" s="100"/>
      <c r="W254" s="100"/>
      <c r="X254" s="100"/>
      <c r="Y254" s="100"/>
      <c r="Z254" s="100"/>
      <c r="AA254" s="100"/>
      <c r="AB254" s="100"/>
      <c r="AC254" s="100"/>
      <c r="AD254" s="100"/>
      <c r="AE254" s="100"/>
    </row>
    <row r="256" spans="2:31" s="113" customFormat="1" ht="21" x14ac:dyDescent="0.35">
      <c r="B256" s="109"/>
      <c r="C256" s="109"/>
      <c r="D256" s="110"/>
      <c r="E256" s="110"/>
      <c r="F256" s="109"/>
      <c r="G256" s="111"/>
      <c r="H256" s="112">
        <v>1857</v>
      </c>
      <c r="I256" s="109"/>
      <c r="J256" s="110"/>
      <c r="K256" s="110"/>
      <c r="L256" s="109"/>
      <c r="M256" s="110"/>
      <c r="N256" s="109"/>
      <c r="O256" s="109"/>
      <c r="P256" s="109"/>
      <c r="Q256" s="109"/>
      <c r="R256" s="109"/>
      <c r="S256" s="109"/>
      <c r="T256" s="109"/>
      <c r="U256" s="109"/>
      <c r="V256" s="109"/>
      <c r="W256" s="109"/>
      <c r="X256" s="109"/>
      <c r="Y256" s="109"/>
      <c r="Z256" s="109"/>
      <c r="AA256" s="109"/>
      <c r="AB256" s="109"/>
      <c r="AC256" s="109"/>
      <c r="AD256" s="109"/>
      <c r="AE256" s="109"/>
    </row>
  </sheetData>
  <mergeCells count="124">
    <mergeCell ref="H235:H243"/>
    <mergeCell ref="H199:H204"/>
    <mergeCell ref="E117:E148"/>
    <mergeCell ref="F117:F148"/>
    <mergeCell ref="B226:B254"/>
    <mergeCell ref="C226:C254"/>
    <mergeCell ref="D226:D254"/>
    <mergeCell ref="E226:E254"/>
    <mergeCell ref="F226:F254"/>
    <mergeCell ref="G172:G177"/>
    <mergeCell ref="H172:H177"/>
    <mergeCell ref="C178:C225"/>
    <mergeCell ref="E178:E225"/>
    <mergeCell ref="F178:F225"/>
    <mergeCell ref="G178:G181"/>
    <mergeCell ref="H178:H181"/>
    <mergeCell ref="G182:G198"/>
    <mergeCell ref="H182:H198"/>
    <mergeCell ref="G199:G204"/>
    <mergeCell ref="G244:G254"/>
    <mergeCell ref="H244:H254"/>
    <mergeCell ref="G226:G231"/>
    <mergeCell ref="H226:H231"/>
    <mergeCell ref="G232:G234"/>
    <mergeCell ref="H232:H234"/>
    <mergeCell ref="G235:G243"/>
    <mergeCell ref="H149:H157"/>
    <mergeCell ref="G158:G164"/>
    <mergeCell ref="H158:H164"/>
    <mergeCell ref="G165:G171"/>
    <mergeCell ref="H165:H171"/>
    <mergeCell ref="B172:B225"/>
    <mergeCell ref="C172:C177"/>
    <mergeCell ref="D172:D225"/>
    <mergeCell ref="E172:E177"/>
    <mergeCell ref="F172:F177"/>
    <mergeCell ref="B149:B171"/>
    <mergeCell ref="C149:C171"/>
    <mergeCell ref="D149:D171"/>
    <mergeCell ref="E149:E171"/>
    <mergeCell ref="F149:F171"/>
    <mergeCell ref="G149:G157"/>
    <mergeCell ref="G205:G222"/>
    <mergeCell ref="H205:H222"/>
    <mergeCell ref="G223:G225"/>
    <mergeCell ref="H223:H225"/>
    <mergeCell ref="G80:G89"/>
    <mergeCell ref="H80:H89"/>
    <mergeCell ref="G90:G96"/>
    <mergeCell ref="H90:H96"/>
    <mergeCell ref="E97:E116"/>
    <mergeCell ref="F97:F116"/>
    <mergeCell ref="G97:G100"/>
    <mergeCell ref="H97:H100"/>
    <mergeCell ref="G101:G103"/>
    <mergeCell ref="H101:H103"/>
    <mergeCell ref="G112:G116"/>
    <mergeCell ref="H112:H116"/>
    <mergeCell ref="G132:G136"/>
    <mergeCell ref="H132:H137"/>
    <mergeCell ref="G138:G143"/>
    <mergeCell ref="H138:H143"/>
    <mergeCell ref="G144:G148"/>
    <mergeCell ref="H144:H148"/>
    <mergeCell ref="G104:G111"/>
    <mergeCell ref="H104:H111"/>
    <mergeCell ref="H20:H30"/>
    <mergeCell ref="G31:G34"/>
    <mergeCell ref="H49:H53"/>
    <mergeCell ref="G54:G62"/>
    <mergeCell ref="H54:H62"/>
    <mergeCell ref="G63:G71"/>
    <mergeCell ref="H63:H71"/>
    <mergeCell ref="G72:G79"/>
    <mergeCell ref="H72:H79"/>
    <mergeCell ref="H31:H34"/>
    <mergeCell ref="G35:G39"/>
    <mergeCell ref="H35:H39"/>
    <mergeCell ref="G117:G127"/>
    <mergeCell ref="H117:H127"/>
    <mergeCell ref="G128:G131"/>
    <mergeCell ref="H128:H131"/>
    <mergeCell ref="B5:B148"/>
    <mergeCell ref="C5:C39"/>
    <mergeCell ref="D5:D39"/>
    <mergeCell ref="E5:E10"/>
    <mergeCell ref="F5:F10"/>
    <mergeCell ref="G5:G10"/>
    <mergeCell ref="H5:H10"/>
    <mergeCell ref="E11:E19"/>
    <mergeCell ref="I3:J3"/>
    <mergeCell ref="C40:C148"/>
    <mergeCell ref="D40:D148"/>
    <mergeCell ref="E40:E96"/>
    <mergeCell ref="F40:F96"/>
    <mergeCell ref="G40:G48"/>
    <mergeCell ref="H40:H48"/>
    <mergeCell ref="G49:G53"/>
    <mergeCell ref="F11:F19"/>
    <mergeCell ref="G11:G15"/>
    <mergeCell ref="H11:H15"/>
    <mergeCell ref="G16:G19"/>
    <mergeCell ref="H16:H19"/>
    <mergeCell ref="E20:E39"/>
    <mergeCell ref="F20:F39"/>
    <mergeCell ref="G20:G30"/>
    <mergeCell ref="B1:AC1"/>
    <mergeCell ref="I2:M2"/>
    <mergeCell ref="O2:S2"/>
    <mergeCell ref="U2:Y2"/>
    <mergeCell ref="AA2:AE2"/>
    <mergeCell ref="B3:C3"/>
    <mergeCell ref="D3:D4"/>
    <mergeCell ref="E3:E4"/>
    <mergeCell ref="F3:F4"/>
    <mergeCell ref="G3:G4"/>
    <mergeCell ref="H3:H4"/>
    <mergeCell ref="AA3:AB3"/>
    <mergeCell ref="AD3:AE3"/>
    <mergeCell ref="L3:M3"/>
    <mergeCell ref="O3:P3"/>
    <mergeCell ref="R3:S3"/>
    <mergeCell ref="U3:V3"/>
    <mergeCell ref="X3:Y3"/>
  </mergeCells>
  <dataValidations count="1">
    <dataValidation type="list" allowBlank="1" showErrorMessage="1" sqref="U235:U236 R236 R6 U5:U6 O5:O6 O11 R12 U11:U12 U16:U18 O244 O20:O21 O35:O36 R206 U20 U35 O235 U228 U232 O40 U40 R50 O226 R55 U54 U205:U206 R64 O54 O63 U63:U64 R73 U72:U73 O80 O72 U80:U81 R81 R183 U90 O97 R98:R99 U97 R101 O104 U104 O199 O205 R200:R201 U199 O112 U128 O117:O118 U132 R139:R140 U138:U139 O138 R145:R146 O149:O152 U149:U151 O158:O159 O161 R158 U158:U159 U172:U173 R150 O144:O145 U182:U183" xr:uid="{7F5987A1-F99C-4560-9ABB-B4CAA1677FC8}">
      <formula1>INDIRECT(SUBSTITUTE(#REF!," ","_"))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1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Criterios de priorización</vt:lpstr>
      <vt:lpstr>Categorías</vt:lpstr>
      <vt:lpstr>Priorización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Diana Berenice Rodríguez Casillas</cp:lastModifiedBy>
  <cp:lastPrinted>2026-07-01T21:49:15Z</cp:lastPrinted>
  <dcterms:created xsi:type="dcterms:W3CDTF">2026-05-10T02:05:55Z</dcterms:created>
  <dcterms:modified xsi:type="dcterms:W3CDTF">2026-07-01T21:50:26Z</dcterms:modified>
</cp:coreProperties>
</file>